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3/NR-U_TT_final/R5-XXXXXX-10.5.1.1_11.6.1.1/"/>
    </mc:Choice>
  </mc:AlternateContent>
  <xr:revisionPtr revIDLastSave="172" documentId="13_ncr:1_{4E6EF13D-2CA7-407E-A6EF-6E2175F22AAB}" xr6:coauthVersionLast="47" xr6:coauthVersionMax="47" xr10:uidLastSave="{2BFB23AB-7264-4862-ADAD-526A112815FC}"/>
  <bookViews>
    <workbookView xWindow="-120" yWindow="-120" windowWidth="29040" windowHeight="15720" tabRatio="846" xr2:uid="{00000000-000D-0000-FFFF-FFFF00000000}"/>
  </bookViews>
  <sheets>
    <sheet name="Template" sheetId="2" r:id="rId1"/>
    <sheet name="11.6.1.1-1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00" i="4" l="1"/>
  <c r="X96" i="4"/>
  <c r="P58" i="4" l="1"/>
  <c r="L17" i="4"/>
  <c r="L20" i="4"/>
  <c r="L42" i="4"/>
  <c r="L46" i="4"/>
  <c r="L50" i="4"/>
  <c r="L58" i="4"/>
  <c r="L72" i="4"/>
  <c r="L74" i="4"/>
  <c r="H17" i="4"/>
  <c r="H20" i="4"/>
  <c r="H38" i="4"/>
  <c r="H46" i="4"/>
  <c r="H50" i="4"/>
  <c r="H58" i="4"/>
  <c r="H72" i="4"/>
  <c r="H74" i="4" s="1"/>
  <c r="D9" i="4"/>
  <c r="D18" i="4" s="1"/>
  <c r="D17" i="4"/>
  <c r="D38" i="4"/>
  <c r="D42" i="4"/>
  <c r="D46" i="4"/>
  <c r="T46" i="4" s="1"/>
  <c r="T97" i="4" s="1"/>
  <c r="D50" i="4"/>
  <c r="T50" i="4" s="1"/>
  <c r="T101" i="4" s="1"/>
  <c r="D54" i="4"/>
  <c r="D58" i="4"/>
  <c r="T58" i="4" s="1"/>
  <c r="T110" i="4" s="1"/>
  <c r="T118" i="4" s="1"/>
  <c r="D71" i="4"/>
  <c r="D74" i="4" s="1"/>
  <c r="L78" i="4" s="1"/>
  <c r="H19" i="4" l="1"/>
  <c r="L18" i="4"/>
  <c r="L19" i="4"/>
  <c r="L77" i="4"/>
  <c r="L37" i="4"/>
  <c r="L38" i="4" s="1"/>
  <c r="T38" i="4" s="1"/>
  <c r="T89" i="4" s="1"/>
  <c r="L21" i="4"/>
  <c r="H21" i="4"/>
  <c r="L80" i="4"/>
  <c r="L81" i="4" s="1"/>
  <c r="L53" i="4"/>
  <c r="L54" i="4" s="1"/>
  <c r="H80" i="4"/>
  <c r="H81" i="4" s="1"/>
  <c r="H97" i="4" s="1"/>
  <c r="D77" i="4"/>
  <c r="D78" i="4"/>
  <c r="H78" i="4"/>
  <c r="H77" i="4"/>
  <c r="H41" i="4"/>
  <c r="H42" i="4" s="1"/>
  <c r="T42" i="4" s="1"/>
  <c r="T93" i="4" s="1"/>
  <c r="D23" i="4"/>
  <c r="H53" i="4"/>
  <c r="H54" i="4" s="1"/>
  <c r="T54" i="4" s="1"/>
  <c r="T105" i="4" s="1"/>
  <c r="H18" i="4"/>
  <c r="D22" i="4" s="1"/>
  <c r="D82" i="4" l="1"/>
  <c r="D105" i="4" s="1"/>
  <c r="D104" i="4" s="1"/>
  <c r="L79" i="4"/>
  <c r="L93" i="4" s="1"/>
  <c r="L101" i="4"/>
  <c r="L110" i="4"/>
  <c r="H98" i="4"/>
  <c r="H96" i="4"/>
  <c r="H79" i="4"/>
  <c r="H89" i="4" s="1"/>
  <c r="D83" i="4"/>
  <c r="D106" i="4" l="1"/>
  <c r="L92" i="4"/>
  <c r="L94" i="4"/>
  <c r="L100" i="4"/>
  <c r="L102" i="4"/>
  <c r="L109" i="4"/>
  <c r="P109" i="4" s="1"/>
  <c r="L111" i="4"/>
  <c r="P111" i="4" s="1"/>
  <c r="L118" i="4"/>
  <c r="H88" i="4"/>
  <c r="H90" i="4"/>
  <c r="L119" i="4" l="1"/>
  <c r="P119" i="4" s="1"/>
  <c r="L117" i="4"/>
  <c r="P117" i="4" s="1"/>
  <c r="O31" i="4" l="1"/>
  <c r="O58" i="4" s="1"/>
  <c r="N31" i="4"/>
  <c r="M31" i="4"/>
  <c r="M42" i="4" s="1"/>
  <c r="K31" i="4"/>
  <c r="K58" i="4" s="1"/>
  <c r="J31" i="4"/>
  <c r="I31" i="4"/>
  <c r="I58" i="4" s="1"/>
  <c r="G29" i="4"/>
  <c r="G58" i="4" s="1"/>
  <c r="F29" i="4"/>
  <c r="F50" i="4" s="1"/>
  <c r="E29" i="4"/>
  <c r="E46" i="4" s="1"/>
  <c r="Y81" i="4"/>
  <c r="E9" i="4"/>
  <c r="M21" i="4" s="1"/>
  <c r="F9" i="4"/>
  <c r="G9" i="4"/>
  <c r="K18" i="4" s="1"/>
  <c r="Y83" i="4"/>
  <c r="Y80" i="4"/>
  <c r="Y79" i="4"/>
  <c r="O72" i="4"/>
  <c r="O74" i="4" s="1"/>
  <c r="N72" i="4"/>
  <c r="N74" i="4" s="1"/>
  <c r="M72" i="4"/>
  <c r="M74" i="4" s="1"/>
  <c r="K72" i="4"/>
  <c r="K74" i="4" s="1"/>
  <c r="J72" i="4"/>
  <c r="J74" i="4" s="1"/>
  <c r="I72" i="4"/>
  <c r="I74" i="4" s="1"/>
  <c r="G71" i="4"/>
  <c r="G74" i="4" s="1"/>
  <c r="G78" i="4" s="1"/>
  <c r="F71" i="4"/>
  <c r="F74" i="4" s="1"/>
  <c r="E71" i="4"/>
  <c r="E74" i="4" s="1"/>
  <c r="E77" i="4" s="1"/>
  <c r="R58" i="4"/>
  <c r="Q58" i="4"/>
  <c r="S32" i="4"/>
  <c r="S58" i="4" s="1"/>
  <c r="O30" i="4"/>
  <c r="N30" i="4"/>
  <c r="M30" i="4"/>
  <c r="K30" i="4"/>
  <c r="J30" i="4"/>
  <c r="I30" i="4"/>
  <c r="G28" i="4"/>
  <c r="G54" i="4" s="1"/>
  <c r="F28" i="4"/>
  <c r="F54" i="4" s="1"/>
  <c r="E28" i="4"/>
  <c r="E54" i="4" s="1"/>
  <c r="O20" i="4"/>
  <c r="N20" i="4"/>
  <c r="M20" i="4"/>
  <c r="K20" i="4"/>
  <c r="J20" i="4"/>
  <c r="I20" i="4"/>
  <c r="O17" i="4"/>
  <c r="N17" i="4"/>
  <c r="M17" i="4"/>
  <c r="K17" i="4"/>
  <c r="J17" i="4"/>
  <c r="I17" i="4"/>
  <c r="G17" i="4"/>
  <c r="F17" i="4"/>
  <c r="E17" i="4"/>
  <c r="F38" i="4" l="1"/>
  <c r="G38" i="4"/>
  <c r="K21" i="4"/>
  <c r="G42" i="4"/>
  <c r="O18" i="4"/>
  <c r="M18" i="4"/>
  <c r="I21" i="4"/>
  <c r="I18" i="4"/>
  <c r="E18" i="4"/>
  <c r="J41" i="4"/>
  <c r="J42" i="4" s="1"/>
  <c r="K41" i="4"/>
  <c r="K42" i="4" s="1"/>
  <c r="O37" i="4"/>
  <c r="O38" i="4" s="1"/>
  <c r="E78" i="4"/>
  <c r="E38" i="4"/>
  <c r="E23" i="4"/>
  <c r="K53" i="4"/>
  <c r="K54" i="4" s="1"/>
  <c r="G77" i="4"/>
  <c r="K80" i="4"/>
  <c r="K81" i="4" s="1"/>
  <c r="K97" i="4" s="1"/>
  <c r="K78" i="4"/>
  <c r="J53" i="4"/>
  <c r="J54" i="4" s="1"/>
  <c r="O53" i="4"/>
  <c r="O54" i="4" s="1"/>
  <c r="N77" i="4"/>
  <c r="J80" i="4"/>
  <c r="J81" i="4" s="1"/>
  <c r="J97" i="4" s="1"/>
  <c r="F77" i="4"/>
  <c r="J78" i="4"/>
  <c r="J77" i="4"/>
  <c r="F78" i="4"/>
  <c r="F42" i="4"/>
  <c r="F58" i="4"/>
  <c r="O19" i="4"/>
  <c r="G23" i="4"/>
  <c r="E42" i="4"/>
  <c r="W58" i="4"/>
  <c r="W110" i="4" s="1"/>
  <c r="W118" i="4" s="1"/>
  <c r="F46" i="4"/>
  <c r="G50" i="4"/>
  <c r="K19" i="4"/>
  <c r="M19" i="4"/>
  <c r="E50" i="4"/>
  <c r="O46" i="4"/>
  <c r="I38" i="4"/>
  <c r="K38" i="4"/>
  <c r="I77" i="4"/>
  <c r="N78" i="4"/>
  <c r="N80" i="4"/>
  <c r="N81" i="4" s="1"/>
  <c r="N21" i="4"/>
  <c r="J18" i="4"/>
  <c r="J21" i="4"/>
  <c r="N18" i="4"/>
  <c r="F18" i="4"/>
  <c r="N53" i="4"/>
  <c r="N54" i="4" s="1"/>
  <c r="M77" i="4"/>
  <c r="J19" i="4"/>
  <c r="N19" i="4"/>
  <c r="I53" i="4"/>
  <c r="I54" i="4" s="1"/>
  <c r="I80" i="4"/>
  <c r="I81" i="4" s="1"/>
  <c r="I97" i="4" s="1"/>
  <c r="M37" i="4"/>
  <c r="M38" i="4" s="1"/>
  <c r="M53" i="4"/>
  <c r="M54" i="4" s="1"/>
  <c r="O78" i="4"/>
  <c r="K77" i="4"/>
  <c r="O80" i="4"/>
  <c r="O81" i="4" s="1"/>
  <c r="O77" i="4"/>
  <c r="M78" i="4"/>
  <c r="I78" i="4"/>
  <c r="M80" i="4"/>
  <c r="M81" i="4" s="1"/>
  <c r="I19" i="4"/>
  <c r="F23" i="4"/>
  <c r="N37" i="4"/>
  <c r="N38" i="4" s="1"/>
  <c r="I41" i="4"/>
  <c r="I42" i="4" s="1"/>
  <c r="O21" i="4"/>
  <c r="G18" i="4"/>
  <c r="J38" i="4"/>
  <c r="J58" i="4"/>
  <c r="J50" i="4"/>
  <c r="J46" i="4"/>
  <c r="N58" i="4"/>
  <c r="N50" i="4"/>
  <c r="N46" i="4"/>
  <c r="N42" i="4"/>
  <c r="G46" i="4"/>
  <c r="E58" i="4"/>
  <c r="K46" i="4"/>
  <c r="K50" i="4"/>
  <c r="M46" i="4"/>
  <c r="M50" i="4"/>
  <c r="M58" i="4"/>
  <c r="O42" i="4"/>
  <c r="I46" i="4"/>
  <c r="I50" i="4"/>
  <c r="O50" i="4"/>
  <c r="G22" i="4" l="1"/>
  <c r="V54" i="4"/>
  <c r="V105" i="4" s="1"/>
  <c r="W42" i="4"/>
  <c r="W93" i="4" s="1"/>
  <c r="E22" i="4"/>
  <c r="E83" i="4"/>
  <c r="U50" i="4"/>
  <c r="U101" i="4" s="1"/>
  <c r="N79" i="4"/>
  <c r="N93" i="4" s="1"/>
  <c r="W38" i="4"/>
  <c r="W89" i="4" s="1"/>
  <c r="U42" i="4"/>
  <c r="U93" i="4" s="1"/>
  <c r="W50" i="4"/>
  <c r="W101" i="4" s="1"/>
  <c r="U46" i="4"/>
  <c r="U97" i="4" s="1"/>
  <c r="I98" i="4" s="1"/>
  <c r="F83" i="4"/>
  <c r="U38" i="4"/>
  <c r="U89" i="4" s="1"/>
  <c r="V50" i="4"/>
  <c r="V101" i="4" s="1"/>
  <c r="U58" i="4"/>
  <c r="U110" i="4" s="1"/>
  <c r="U118" i="4" s="1"/>
  <c r="G83" i="4"/>
  <c r="F82" i="4"/>
  <c r="F105" i="4" s="1"/>
  <c r="I79" i="4"/>
  <c r="I89" i="4" s="1"/>
  <c r="V58" i="4"/>
  <c r="V110" i="4" s="1"/>
  <c r="V118" i="4" s="1"/>
  <c r="V42" i="4"/>
  <c r="V93" i="4" s="1"/>
  <c r="M79" i="4"/>
  <c r="M93" i="4" s="1"/>
  <c r="F22" i="4"/>
  <c r="J79" i="4"/>
  <c r="J89" i="4" s="1"/>
  <c r="U54" i="4"/>
  <c r="U105" i="4" s="1"/>
  <c r="W54" i="4"/>
  <c r="W105" i="4" s="1"/>
  <c r="V38" i="4"/>
  <c r="V89" i="4" s="1"/>
  <c r="W46" i="4"/>
  <c r="W97" i="4" s="1"/>
  <c r="V46" i="4"/>
  <c r="V97" i="4" s="1"/>
  <c r="O79" i="4"/>
  <c r="O93" i="4" s="1"/>
  <c r="K79" i="4"/>
  <c r="K89" i="4" s="1"/>
  <c r="N101" i="4"/>
  <c r="N110" i="4"/>
  <c r="N118" i="4" s="1"/>
  <c r="O110" i="4"/>
  <c r="O118" i="4" s="1"/>
  <c r="O101" i="4"/>
  <c r="M101" i="4"/>
  <c r="M110" i="4"/>
  <c r="M118" i="4" s="1"/>
  <c r="E82" i="4"/>
  <c r="E105" i="4" s="1"/>
  <c r="G82" i="4"/>
  <c r="G105" i="4" s="1"/>
  <c r="F106" i="4" l="1"/>
  <c r="N92" i="4"/>
  <c r="I90" i="4"/>
  <c r="N94" i="4"/>
  <c r="I96" i="4"/>
  <c r="I88" i="4"/>
  <c r="F104" i="4"/>
  <c r="J98" i="4"/>
  <c r="J96" i="4"/>
  <c r="M94" i="4"/>
  <c r="M92" i="4"/>
  <c r="G106" i="4"/>
  <c r="G104" i="4"/>
  <c r="M102" i="4"/>
  <c r="M100" i="4"/>
  <c r="O100" i="4"/>
  <c r="O102" i="4"/>
  <c r="N109" i="4"/>
  <c r="R109" i="4" s="1"/>
  <c r="N111" i="4"/>
  <c r="O92" i="4"/>
  <c r="O94" i="4"/>
  <c r="K90" i="4"/>
  <c r="K88" i="4"/>
  <c r="O111" i="4"/>
  <c r="O109" i="4"/>
  <c r="S109" i="4" s="1"/>
  <c r="K96" i="4"/>
  <c r="K98" i="4"/>
  <c r="M109" i="4"/>
  <c r="Q109" i="4" s="1"/>
  <c r="M111" i="4"/>
  <c r="E104" i="4"/>
  <c r="E107" i="4"/>
  <c r="N102" i="4"/>
  <c r="N100" i="4"/>
  <c r="J90" i="4"/>
  <c r="J88" i="4"/>
  <c r="S111" i="4" l="1"/>
  <c r="R111" i="4"/>
  <c r="Q111" i="4"/>
  <c r="O119" i="4" l="1"/>
  <c r="S119" i="4" s="1"/>
  <c r="O117" i="4"/>
  <c r="S117" i="4" s="1"/>
  <c r="M117" i="4"/>
  <c r="Q117" i="4" s="1"/>
  <c r="M119" i="4"/>
  <c r="Q119" i="4" s="1"/>
  <c r="N117" i="4"/>
  <c r="R117" i="4" s="1"/>
  <c r="N119" i="4"/>
  <c r="R119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T3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Y58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63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T86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<sst xmlns="http://schemas.openxmlformats.org/spreadsheetml/2006/main" count="372" uniqueCount="133">
  <si>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</si>
  <si>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</si>
  <si>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</si>
  <si>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</si>
  <si>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</si>
  <si>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</si>
  <si>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</si>
  <si>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</si>
  <si>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</si>
  <si>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</si>
  <si>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</si>
  <si>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</si>
  <si>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</si>
  <si>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</si>
  <si>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Cell 1 Es/Iot effect</t>
  </si>
  <si>
    <t>Cell 2 Es/Iot effect</t>
  </si>
  <si>
    <t>RSRP, nominal</t>
  </si>
  <si>
    <t>Re-derived parameters</t>
  </si>
  <si>
    <t>Cell 1 Es/Iot nominal</t>
  </si>
  <si>
    <t>Cell 1 Es/Iot minimum</t>
  </si>
  <si>
    <t>Cell 2 Es/Iot maximum</t>
  </si>
  <si>
    <t>Cell 1 Es/Iot maximum</t>
  </si>
  <si>
    <t>Cell 2 Es/Iot minimum</t>
  </si>
  <si>
    <t>Cell 2 Es/Iot nominal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</si>
  <si>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</si>
  <si>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</si>
  <si>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</si>
  <si>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</si>
  <si>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</si>
  <si>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</si>
  <si>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</si>
  <si>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</si>
  <si>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</si>
  <si>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</si>
  <si>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</si>
  <si>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</si>
  <si>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</si>
  <si>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</si>
  <si>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</si>
  <si>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</si>
  <si>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</si>
  <si>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</si>
  <si>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</si>
  <si>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</si>
  <si>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</si>
  <si>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</si>
  <si>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</si>
  <si>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</si>
  <si>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</si>
  <si>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</si>
  <si>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</si>
  <si>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</si>
  <si>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</si>
  <si>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</si>
  <si>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</si>
  <si>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</si>
  <si>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</si>
  <si>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</si>
  <si>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</si>
  <si>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To maintain Cell 2 Es/Iot within range</t>
  </si>
  <si>
    <t>Io nominal</t>
  </si>
  <si>
    <t>Io minimum</t>
  </si>
  <si>
    <t>dBm</t>
  </si>
  <si>
    <t>To maintain Io within range</t>
  </si>
  <si>
    <t>Cell 1 RSRP minimum</t>
  </si>
  <si>
    <t>Cell 1 RSRP nominal</t>
  </si>
  <si>
    <t>Cell 1 RSRP maximum</t>
  </si>
  <si>
    <t>Cell 2 RSRP minimum</t>
  </si>
  <si>
    <t>Cell 2 RSRP nominal</t>
  </si>
  <si>
    <t>Cell 2 RSRP maximum</t>
  </si>
  <si>
    <t>Change record</t>
  </si>
  <si>
    <t xml:space="preserve"> </t>
  </si>
  <si>
    <t>Relaxation in Refsens</t>
  </si>
  <si>
    <t>Es/Iot to be within range</t>
  </si>
  <si>
    <t>For Es/Iot range check</t>
  </si>
  <si>
    <t>Template</t>
  </si>
  <si>
    <t>For calculating sensitivity factors</t>
  </si>
  <si>
    <t xml:space="preserve">For Test 1 the Noc is then decreased by an amount sufficient to achieve Io &lt;=-70dBm. </t>
  </si>
  <si>
    <t>Cell 2 Reported RSRP minimum</t>
    <phoneticPr fontId="16" type="noConversion"/>
  </si>
  <si>
    <t>Cell 2 Reported RSRP nominal</t>
    <phoneticPr fontId="16" type="noConversion"/>
  </si>
  <si>
    <t>Cell 2 Reported RSRP maximum</t>
    <phoneticPr fontId="16" type="noConversion"/>
  </si>
  <si>
    <t>Band group</t>
  </si>
  <si>
    <t>UE absolute RSRP reporting accuracy</t>
  </si>
  <si>
    <t>Template is for 2 NR cells, intra-frequency, subtests 1, 2, 3.</t>
  </si>
  <si>
    <t>The following RRM Test cases in 38.533 are based on this template:</t>
  </si>
  <si>
    <t>Subcarrier spacing</t>
  </si>
  <si>
    <t>kHz</t>
  </si>
  <si>
    <t>Channel bandwidth</t>
  </si>
  <si>
    <t>MHz</t>
  </si>
  <si>
    <t>For SS-RSRP level range check</t>
  </si>
  <si>
    <t>Cell 1  SS-RSRP sensitivity factor</t>
  </si>
  <si>
    <t>Cell 1  SS-RSRP effect</t>
  </si>
  <si>
    <t>Cell 2  SS-RSRP sensitivity factor</t>
  </si>
  <si>
    <t>Cell 2 SS-RSRP effect</t>
  </si>
  <si>
    <t>Cell 2 Reported SS-RSRP sensitivity factor</t>
  </si>
  <si>
    <t>Cell 2 Reported SS-RSRP effect</t>
  </si>
  <si>
    <t>SS-RSRP power to be within range</t>
  </si>
  <si>
    <t>SS-RSRP Reported value limits</t>
  </si>
  <si>
    <t>Signalled</t>
  </si>
  <si>
    <t>Requirement</t>
  </si>
  <si>
    <t>Test requirement</t>
  </si>
  <si>
    <t>Io maximum Test 1 &amp; 3</t>
  </si>
  <si>
    <t>Io maximum Test 2</t>
  </si>
  <si>
    <t>dBm/SCS</t>
  </si>
  <si>
    <t>pW/SCS</t>
  </si>
  <si>
    <t>dBm / SCS</t>
  </si>
  <si>
    <t>dBm/BW</t>
  </si>
  <si>
    <t>SS-RSRP values are for normal conditions, extreme conditions allow 4.5dB wider at each end for Tests 1 and 3, 3 dB at each for Test 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</si>
  <si>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</si>
  <si>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</si>
  <si>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</si>
  <si>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Extreme conditions</t>
  </si>
  <si>
    <t xml:space="preserve">For Test 1 the Es/Noc of Cell 2 is increased by an amount sufficient to achieve Cell 2 Es/Iot &gt;=-6dB. </t>
  </si>
  <si>
    <t xml:space="preserve">For Test 2 the Es/Noc of Cell 2 is increased by an amount sufficient to achieve Cell 2 Es/Iot &gt;=-6dB. </t>
  </si>
  <si>
    <t xml:space="preserve">For Test 3 the Es/Noc of Cell 2 is increased by an amount sufficient to achieve Cell 2 Es/Iot &gt;=-6dB. </t>
  </si>
  <si>
    <t>Qualcomm</t>
  </si>
  <si>
    <t>v18.5.0</t>
  </si>
  <si>
    <t>10.5.1.1</t>
  </si>
  <si>
    <t>10.6.1.1</t>
  </si>
  <si>
    <t>Ref: TS 38.133 v18.5.0 clause A.11.6.1.1</t>
  </si>
  <si>
    <t>From TS 38.133 Table A.11.6.1.1.2-1</t>
  </si>
  <si>
    <t>From TS 38.133 Table B.2.9-1</t>
  </si>
  <si>
    <t>From TS 38.133 Table A.11.6.1.1.2-2</t>
  </si>
  <si>
    <t>From TS 38.133 Table 10.1.36.1.1, selected according to maximum Io</t>
  </si>
  <si>
    <t>38.133 Table 10.1.36.1.1-1 Test 1 and 3</t>
  </si>
  <si>
    <t>38.133 Table 10.1.36.1.1-1 Test 2</t>
  </si>
  <si>
    <t>38.133 Tables 10.1.36.1.1-1 and B.2.9-1</t>
  </si>
  <si>
    <t>38.133 Table B.2.9-1, NR_CCA_FR1_J</t>
  </si>
  <si>
    <t>I</t>
  </si>
  <si>
    <t>J</t>
  </si>
  <si>
    <t xml:space="preserve">38.533 10.6.1.1 TT </t>
  </si>
  <si>
    <t>Subtest 3 is split into variants according to operating fequency band</t>
  </si>
  <si>
    <t>v18.2.1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</si>
</sst>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4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b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1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8" xfId="0" applyFont="1" applyBorder="1"/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2" xfId="0" applyFont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3" fontId="5" fillId="0" borderId="0" xfId="0" applyNumberFormat="1" applyFont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8" fillId="0" borderId="10" xfId="1" applyFont="1" applyBorder="1" applyAlignment="1">
      <alignment horizontal="left"/>
    </xf>
    <xf numFmtId="0" fontId="18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/>
    <xf numFmtId="0" fontId="0" fillId="0" borderId="1" xfId="0" applyBorder="1"/>
    <xf numFmtId="2" fontId="4" fillId="0" borderId="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0" fontId="4" fillId="0" borderId="4" xfId="0" applyFont="1" applyBorder="1"/>
    <xf numFmtId="1" fontId="1" fillId="0" borderId="4" xfId="0" applyNumberFormat="1" applyFont="1" applyBorder="1" applyAlignment="1">
      <alignment horizontal="center"/>
    </xf>
    <xf numFmtId="2" fontId="4" fillId="6" borderId="2" xfId="0" applyNumberFormat="1" applyFont="1" applyFill="1" applyBorder="1" applyAlignment="1">
      <alignment horizontal="center"/>
    </xf>
    <xf numFmtId="164" fontId="5" fillId="6" borderId="2" xfId="0" applyNumberFormat="1" applyFont="1" applyFill="1" applyBorder="1" applyAlignment="1">
      <alignment horizontal="center"/>
    </xf>
    <xf numFmtId="0" fontId="4" fillId="6" borderId="2" xfId="0" applyFont="1" applyFill="1" applyBorder="1"/>
    <xf numFmtId="1" fontId="1" fillId="6" borderId="0" xfId="0" applyNumberFormat="1" applyFont="1" applyFill="1" applyAlignment="1">
      <alignment horizontal="center"/>
    </xf>
    <xf numFmtId="165" fontId="4" fillId="6" borderId="0" xfId="0" applyNumberFormat="1" applyFont="1" applyFill="1" applyAlignment="1">
      <alignment horizontal="center"/>
    </xf>
    <xf numFmtId="0" fontId="20" fillId="6" borderId="2" xfId="0" applyFont="1" applyFill="1" applyBorder="1" applyAlignment="1">
      <alignment horizontal="center"/>
    </xf>
    <xf numFmtId="0" fontId="21" fillId="6" borderId="2" xfId="0" applyFont="1" applyFill="1" applyBorder="1" applyAlignment="1">
      <alignment horizontal="center"/>
    </xf>
    <xf numFmtId="0" fontId="22" fillId="6" borderId="2" xfId="0" applyFont="1" applyFill="1" applyBorder="1" applyAlignment="1">
      <alignment horizontal="center"/>
    </xf>
    <xf numFmtId="2" fontId="22" fillId="6" borderId="2" xfId="0" applyNumberFormat="1" applyFont="1" applyFill="1" applyBorder="1" applyAlignment="1">
      <alignment horizontal="center"/>
    </xf>
    <xf numFmtId="165" fontId="22" fillId="6" borderId="2" xfId="0" applyNumberFormat="1" applyFont="1" applyFill="1" applyBorder="1" applyAlignment="1">
      <alignment horizontal="center"/>
    </xf>
    <xf numFmtId="0" fontId="22" fillId="6" borderId="4" xfId="0" applyFont="1" applyFill="1" applyBorder="1" applyAlignment="1">
      <alignment horizontal="center"/>
    </xf>
    <xf numFmtId="2" fontId="22" fillId="6" borderId="8" xfId="0" applyNumberFormat="1" applyFont="1" applyFill="1" applyBorder="1" applyAlignment="1">
      <alignment horizontal="center"/>
    </xf>
    <xf numFmtId="164" fontId="22" fillId="6" borderId="2" xfId="0" applyNumberFormat="1" applyFont="1" applyFill="1" applyBorder="1" applyAlignment="1">
      <alignment horizontal="center"/>
    </xf>
    <xf numFmtId="165" fontId="22" fillId="6" borderId="8" xfId="0" applyNumberFormat="1" applyFont="1" applyFill="1" applyBorder="1" applyAlignment="1">
      <alignment horizontal="center"/>
    </xf>
    <xf numFmtId="164" fontId="22" fillId="6" borderId="0" xfId="0" applyNumberFormat="1" applyFont="1" applyFill="1" applyAlignment="1">
      <alignment horizontal="center"/>
    </xf>
    <xf numFmtId="0" fontId="22" fillId="6" borderId="0" xfId="0" applyFont="1" applyFill="1"/>
    <xf numFmtId="0" fontId="22" fillId="6" borderId="2" xfId="0" applyFont="1" applyFill="1" applyBorder="1"/>
    <xf numFmtId="164" fontId="23" fillId="6" borderId="2" xfId="0" applyNumberFormat="1" applyFont="1" applyFill="1" applyBorder="1" applyAlignment="1">
      <alignment horizontal="center"/>
    </xf>
    <xf numFmtId="2" fontId="23" fillId="6" borderId="2" xfId="0" applyNumberFormat="1" applyFont="1" applyFill="1" applyBorder="1" applyAlignment="1">
      <alignment horizontal="center"/>
    </xf>
    <xf numFmtId="2" fontId="23" fillId="6" borderId="8" xfId="0" applyNumberFormat="1" applyFont="1" applyFill="1" applyBorder="1" applyAlignment="1">
      <alignment horizontal="center"/>
    </xf>
    <xf numFmtId="165" fontId="23" fillId="6" borderId="2" xfId="0" applyNumberFormat="1" applyFont="1" applyFill="1" applyBorder="1" applyAlignment="1">
      <alignment horizontal="center"/>
    </xf>
    <xf numFmtId="2" fontId="22" fillId="6" borderId="0" xfId="0" applyNumberFormat="1" applyFont="1" applyFill="1" applyAlignment="1">
      <alignment horizontal="center"/>
    </xf>
    <xf numFmtId="1" fontId="22" fillId="6" borderId="0" xfId="0" applyNumberFormat="1" applyFont="1" applyFill="1" applyAlignment="1">
      <alignment horizontal="center"/>
    </xf>
    <xf numFmtId="165" fontId="22" fillId="6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E12" sqref="E12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70</v>
      </c>
      <c r="B1" t="s">
        <v>130</v>
      </c>
    </row>
    <row r="3" spans="1:8">
      <c r="A3" s="32" t="s">
        <v>75</v>
      </c>
      <c r="B3" t="s">
        <v>83</v>
      </c>
    </row>
    <row r="4" spans="1:8">
      <c r="A4" s="32"/>
      <c r="B4" t="s">
        <v>131</v>
      </c>
      <c r="F4"/>
      <c r="H4"/>
    </row>
    <row r="5" spans="1:8">
      <c r="A5" s="32"/>
      <c r="F5"/>
      <c r="H5"/>
    </row>
    <row r="6" spans="1:8">
      <c r="C6" s="32" t="s">
        <v>43</v>
      </c>
      <c r="D6" s="148">
        <v>38133</v>
      </c>
      <c r="E6" s="148">
        <v>38533</v>
      </c>
      <c r="F6" s="32" t="s">
        <v>44</v>
      </c>
      <c r="H6"/>
    </row>
    <row r="7" spans="1:8">
      <c r="A7" s="32" t="s">
        <v>42</v>
      </c>
      <c r="B7" t="s">
        <v>84</v>
      </c>
      <c r="C7" t="s">
        <v>117</v>
      </c>
      <c r="D7" s="5" t="s">
        <v>116</v>
      </c>
      <c r="E7" s="5" t="s">
        <v>132</v>
      </c>
      <c r="F7" t="s">
        <v>115</v>
      </c>
      <c r="H7"/>
    </row>
    <row r="8" spans="1:8">
      <c r="C8" t="s">
        <v>118</v>
      </c>
      <c r="D8" s="5" t="s">
        <v>116</v>
      </c>
      <c r="E8" s="5" t="s">
        <v>132</v>
      </c>
      <c r="F8" t="s">
        <v>115</v>
      </c>
      <c r="H8"/>
    </row>
    <row r="9" spans="1:8">
      <c r="F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X122"/>
  <sheetViews>
    <sheetView zoomScale="85" zoomScaleNormal="85" workbookViewId="0">
      <selection activeCell="R94" sqref="R94"/>
    </sheetView>
  </sheetViews>
  <sheetFormatPr defaultRowHeight="12.75"/>
  <cols>
    <col min="1" max="1" width="21.140625" customWidth="1"/>
    <col min="2" max="2" width="10.5703125" customWidth="1"/>
    <col min="12" max="12" width="11.42578125" customWidth="1"/>
    <col min="25" max="25" width="34.140625" customWidth="1"/>
  </cols>
  <sheetData>
    <row r="1" spans="1:25" ht="13.5" thickBot="1">
      <c r="P1" s="34"/>
      <c r="Q1" s="34"/>
      <c r="R1" s="34"/>
      <c r="S1" s="34"/>
      <c r="Y1" s="12"/>
    </row>
    <row r="2" spans="1:25">
      <c r="A2" s="1" t="s">
        <v>30</v>
      </c>
      <c r="B2" s="35"/>
      <c r="C2" s="156" t="s">
        <v>98</v>
      </c>
      <c r="D2" s="213" t="s">
        <v>0</v>
      </c>
      <c r="E2" s="214"/>
      <c r="F2" s="214"/>
      <c r="G2" s="214"/>
      <c r="H2" s="213" t="s">
        <v>1</v>
      </c>
      <c r="I2" s="214"/>
      <c r="J2" s="214"/>
      <c r="K2" s="214"/>
      <c r="L2" s="213" t="s">
        <v>2</v>
      </c>
      <c r="M2" s="214"/>
      <c r="N2" s="214"/>
      <c r="O2" s="214"/>
      <c r="P2" s="45"/>
      <c r="Q2" s="10"/>
      <c r="R2" s="10"/>
      <c r="S2" s="10"/>
      <c r="T2" s="19"/>
      <c r="U2" s="19"/>
      <c r="V2" s="19"/>
      <c r="W2" s="19"/>
      <c r="X2" s="49"/>
      <c r="Y2" s="14" t="s">
        <v>3</v>
      </c>
    </row>
    <row r="3" spans="1:25">
      <c r="A3" s="2"/>
      <c r="B3" s="37" t="s">
        <v>4</v>
      </c>
      <c r="C3" s="3"/>
      <c r="D3" s="36" t="s">
        <v>46</v>
      </c>
      <c r="E3" s="3" t="s">
        <v>47</v>
      </c>
      <c r="F3" s="215" t="s">
        <v>48</v>
      </c>
      <c r="G3" s="215"/>
      <c r="H3" s="36" t="s">
        <v>46</v>
      </c>
      <c r="I3" s="3" t="s">
        <v>47</v>
      </c>
      <c r="J3" s="215" t="s">
        <v>48</v>
      </c>
      <c r="K3" s="215"/>
      <c r="L3" s="36" t="s">
        <v>46</v>
      </c>
      <c r="M3" s="3" t="s">
        <v>47</v>
      </c>
      <c r="N3" s="215" t="s">
        <v>48</v>
      </c>
      <c r="O3" s="215"/>
      <c r="P3" s="38"/>
      <c r="Q3" s="5"/>
      <c r="R3" s="5"/>
      <c r="S3" s="5"/>
      <c r="T3" s="3"/>
      <c r="U3" s="3"/>
      <c r="V3" s="3"/>
      <c r="W3" s="3"/>
      <c r="X3" s="37"/>
      <c r="Y3" s="15"/>
    </row>
    <row r="4" spans="1:25">
      <c r="A4" s="141" t="s">
        <v>81</v>
      </c>
      <c r="B4" s="37"/>
      <c r="C4" s="3"/>
      <c r="D4" s="194"/>
      <c r="E4" s="57"/>
      <c r="F4" s="56" t="s">
        <v>128</v>
      </c>
      <c r="G4" s="56" t="s">
        <v>129</v>
      </c>
      <c r="H4" s="194"/>
      <c r="I4" s="57"/>
      <c r="J4" s="56" t="s">
        <v>128</v>
      </c>
      <c r="K4" s="56" t="s">
        <v>129</v>
      </c>
      <c r="L4" s="194"/>
      <c r="M4" s="57"/>
      <c r="N4" s="56" t="s">
        <v>128</v>
      </c>
      <c r="O4" s="56" t="s">
        <v>129</v>
      </c>
      <c r="P4" s="61"/>
      <c r="Q4" s="56"/>
      <c r="R4" s="56"/>
      <c r="S4" s="56"/>
      <c r="T4" s="3"/>
      <c r="U4" s="3"/>
      <c r="V4" s="3"/>
      <c r="W4" s="3"/>
      <c r="X4" s="37"/>
      <c r="Y4" s="16" t="s">
        <v>110</v>
      </c>
    </row>
    <row r="5" spans="1:25">
      <c r="A5" s="4" t="s">
        <v>85</v>
      </c>
      <c r="B5" s="39" t="s">
        <v>86</v>
      </c>
      <c r="C5" s="5"/>
      <c r="D5" s="195">
        <v>30</v>
      </c>
      <c r="E5" s="151">
        <v>30</v>
      </c>
      <c r="F5" s="151">
        <v>30</v>
      </c>
      <c r="G5" s="151">
        <v>30</v>
      </c>
      <c r="H5" s="195">
        <v>30</v>
      </c>
      <c r="I5" s="151">
        <v>30</v>
      </c>
      <c r="J5" s="151">
        <v>30</v>
      </c>
      <c r="K5" s="151">
        <v>30</v>
      </c>
      <c r="L5" s="195">
        <v>30</v>
      </c>
      <c r="M5" s="151">
        <v>30</v>
      </c>
      <c r="N5" s="151">
        <v>30</v>
      </c>
      <c r="O5" s="151">
        <v>30</v>
      </c>
      <c r="P5" s="61"/>
      <c r="Q5" s="56"/>
      <c r="R5" s="56"/>
      <c r="S5" s="56"/>
      <c r="T5" s="3"/>
      <c r="U5" s="3"/>
      <c r="V5" s="3"/>
      <c r="W5" s="3"/>
      <c r="X5" s="37"/>
      <c r="Y5" s="16" t="s">
        <v>120</v>
      </c>
    </row>
    <row r="6" spans="1:25">
      <c r="A6" s="4" t="s">
        <v>87</v>
      </c>
      <c r="B6" s="39" t="s">
        <v>88</v>
      </c>
      <c r="C6" s="5"/>
      <c r="D6" s="195">
        <v>40</v>
      </c>
      <c r="E6" s="151">
        <v>40</v>
      </c>
      <c r="F6" s="151">
        <v>40</v>
      </c>
      <c r="G6" s="151">
        <v>40</v>
      </c>
      <c r="H6" s="195">
        <v>40</v>
      </c>
      <c r="I6" s="151">
        <v>40</v>
      </c>
      <c r="J6" s="151">
        <v>40</v>
      </c>
      <c r="K6" s="151">
        <v>40</v>
      </c>
      <c r="L6" s="195">
        <v>40</v>
      </c>
      <c r="M6" s="151">
        <v>40</v>
      </c>
      <c r="N6" s="151">
        <v>40</v>
      </c>
      <c r="O6" s="151">
        <v>40</v>
      </c>
      <c r="P6" s="61"/>
      <c r="Q6" s="56"/>
      <c r="R6" s="56"/>
      <c r="S6" s="56"/>
      <c r="T6" s="3"/>
      <c r="U6" s="3"/>
      <c r="V6" s="3"/>
      <c r="W6" s="3"/>
      <c r="X6" s="37"/>
      <c r="Y6" s="16" t="s">
        <v>120</v>
      </c>
    </row>
    <row r="7" spans="1:25">
      <c r="A7" s="4" t="s">
        <v>72</v>
      </c>
      <c r="B7" s="39" t="s">
        <v>7</v>
      </c>
      <c r="C7" s="5"/>
      <c r="D7" s="196" t="s">
        <v>10</v>
      </c>
      <c r="E7" s="5" t="s">
        <v>10</v>
      </c>
      <c r="F7" s="139">
        <v>0</v>
      </c>
      <c r="G7" s="139">
        <v>0.5</v>
      </c>
      <c r="H7" s="196" t="s">
        <v>10</v>
      </c>
      <c r="I7" s="5" t="s">
        <v>10</v>
      </c>
      <c r="J7" s="139">
        <v>0</v>
      </c>
      <c r="K7" s="139">
        <v>0.5</v>
      </c>
      <c r="L7" s="196" t="s">
        <v>10</v>
      </c>
      <c r="M7" s="5" t="s">
        <v>10</v>
      </c>
      <c r="N7" s="139">
        <v>0</v>
      </c>
      <c r="O7" s="139">
        <v>0.5</v>
      </c>
      <c r="P7" s="62"/>
      <c r="Q7" s="46"/>
      <c r="R7" s="46"/>
      <c r="S7" s="46"/>
      <c r="T7" s="5"/>
      <c r="U7" s="5"/>
      <c r="V7" s="5"/>
      <c r="W7" s="5"/>
      <c r="X7" s="39"/>
      <c r="Y7" s="16" t="s">
        <v>121</v>
      </c>
    </row>
    <row r="8" spans="1:25">
      <c r="A8" s="4" t="s">
        <v>49</v>
      </c>
      <c r="B8" s="39" t="s">
        <v>5</v>
      </c>
      <c r="C8" s="5"/>
      <c r="D8" s="197">
        <v>-110</v>
      </c>
      <c r="E8" s="149">
        <v>-94</v>
      </c>
      <c r="F8" s="149">
        <v>-110</v>
      </c>
      <c r="G8" s="149">
        <v>-109.5</v>
      </c>
      <c r="H8" s="196"/>
      <c r="I8" s="5"/>
      <c r="J8" s="5"/>
      <c r="K8" s="5"/>
      <c r="L8" s="196"/>
      <c r="M8" s="5"/>
      <c r="N8" s="5"/>
      <c r="O8" s="5"/>
      <c r="P8" s="62"/>
      <c r="Q8" s="46"/>
      <c r="R8" s="46"/>
      <c r="S8" s="46"/>
      <c r="T8" s="5"/>
      <c r="U8" s="5"/>
      <c r="V8" s="5"/>
      <c r="W8" s="5"/>
      <c r="X8" s="39"/>
      <c r="Y8" s="16" t="s">
        <v>122</v>
      </c>
    </row>
    <row r="9" spans="1:25">
      <c r="A9" s="4" t="s">
        <v>49</v>
      </c>
      <c r="B9" s="39" t="s">
        <v>103</v>
      </c>
      <c r="C9" s="5"/>
      <c r="D9" s="198">
        <f>D8+10*LOG10(D5/15)</f>
        <v>-106.98970004336019</v>
      </c>
      <c r="E9" s="179">
        <f t="shared" ref="E9:G9" si="0">E8+10*LOG10(E5/15)</f>
        <v>-90.989700043360187</v>
      </c>
      <c r="F9" s="179">
        <f t="shared" si="0"/>
        <v>-106.98970004336019</v>
      </c>
      <c r="G9" s="179">
        <f t="shared" si="0"/>
        <v>-106.48970004336019</v>
      </c>
      <c r="H9" s="196"/>
      <c r="I9" s="5"/>
      <c r="J9" s="5"/>
      <c r="K9" s="5"/>
      <c r="L9" s="196"/>
      <c r="M9" s="5"/>
      <c r="N9" s="5"/>
      <c r="O9" s="5"/>
      <c r="P9" s="62"/>
      <c r="Q9" s="46"/>
      <c r="R9" s="46"/>
      <c r="S9" s="46"/>
      <c r="T9" s="5"/>
      <c r="U9" s="5"/>
      <c r="V9" s="5"/>
      <c r="W9" s="5"/>
      <c r="X9" s="39"/>
      <c r="Y9" s="16"/>
    </row>
    <row r="10" spans="1:25">
      <c r="A10" s="4" t="s">
        <v>6</v>
      </c>
      <c r="B10" s="39" t="s">
        <v>7</v>
      </c>
      <c r="C10" s="5"/>
      <c r="D10" s="196"/>
      <c r="E10" s="5"/>
      <c r="F10" s="5"/>
      <c r="G10" s="5"/>
      <c r="H10" s="197">
        <v>6</v>
      </c>
      <c r="I10" s="150">
        <v>6</v>
      </c>
      <c r="J10" s="150">
        <v>1</v>
      </c>
      <c r="K10" s="150">
        <v>1</v>
      </c>
      <c r="L10" s="197">
        <v>1</v>
      </c>
      <c r="M10" s="150">
        <v>1</v>
      </c>
      <c r="N10" s="150">
        <v>0</v>
      </c>
      <c r="O10" s="150">
        <v>0</v>
      </c>
      <c r="P10" s="63"/>
      <c r="Q10" s="59"/>
      <c r="R10" s="59"/>
      <c r="S10" s="59"/>
      <c r="T10" s="5"/>
      <c r="U10" s="5"/>
      <c r="V10" s="5"/>
      <c r="W10" s="5"/>
      <c r="X10" s="39"/>
      <c r="Y10" s="16" t="s">
        <v>122</v>
      </c>
    </row>
    <row r="11" spans="1:25">
      <c r="A11" s="4"/>
      <c r="B11" s="39"/>
      <c r="C11" s="5"/>
      <c r="D11" s="196"/>
      <c r="E11" s="5"/>
      <c r="F11" s="5"/>
      <c r="G11" s="5"/>
      <c r="H11" s="197"/>
      <c r="I11" s="8"/>
      <c r="J11" s="8"/>
      <c r="K11" s="8"/>
      <c r="L11" s="197"/>
      <c r="M11" s="8"/>
      <c r="N11" s="8"/>
      <c r="O11" s="8"/>
      <c r="P11" s="62"/>
      <c r="Q11" s="46"/>
      <c r="R11" s="46"/>
      <c r="S11" s="46"/>
      <c r="T11" s="5"/>
      <c r="U11" s="5"/>
      <c r="V11" s="5"/>
      <c r="W11" s="5"/>
      <c r="X11" s="39"/>
      <c r="Y11" s="16"/>
    </row>
    <row r="12" spans="1:25" ht="13.5" thickBot="1">
      <c r="A12" s="159" t="s">
        <v>119</v>
      </c>
      <c r="B12" s="158"/>
      <c r="C12" s="157"/>
      <c r="D12" s="199"/>
      <c r="E12" s="11"/>
      <c r="F12" s="11"/>
      <c r="G12" s="11"/>
      <c r="H12" s="200"/>
      <c r="I12" s="13"/>
      <c r="J12" s="13"/>
      <c r="K12" s="13"/>
      <c r="L12" s="200"/>
      <c r="M12" s="13"/>
      <c r="N12" s="13"/>
      <c r="O12" s="13"/>
      <c r="P12" s="64"/>
      <c r="Q12" s="55"/>
      <c r="R12" s="55"/>
      <c r="S12" s="55"/>
      <c r="T12" s="11"/>
      <c r="U12" s="11"/>
      <c r="V12" s="11"/>
      <c r="W12" s="11"/>
      <c r="X12" s="44"/>
      <c r="Y12" s="17"/>
    </row>
    <row r="13" spans="1:25">
      <c r="A13" s="33"/>
      <c r="B13" s="10"/>
      <c r="C13" s="5"/>
      <c r="D13" s="5"/>
      <c r="E13" s="5"/>
      <c r="F13" s="5"/>
      <c r="G13" s="5"/>
      <c r="H13" s="8"/>
      <c r="I13" s="8"/>
      <c r="J13" s="8"/>
      <c r="K13" s="8"/>
      <c r="L13" s="8"/>
      <c r="M13" s="8"/>
      <c r="N13" s="8"/>
      <c r="O13" s="8"/>
      <c r="P13" s="46"/>
      <c r="Q13" s="46"/>
      <c r="R13" s="46"/>
      <c r="S13" s="46"/>
      <c r="T13" s="5"/>
      <c r="U13" s="5"/>
      <c r="V13" s="5"/>
      <c r="W13" s="5"/>
      <c r="X13" s="5"/>
      <c r="Y13" s="12"/>
    </row>
    <row r="14" spans="1:25" ht="13.5" thickBot="1">
      <c r="B14" s="5"/>
      <c r="C14" s="5"/>
      <c r="D14" s="11"/>
      <c r="E14" s="5"/>
      <c r="F14" s="5"/>
      <c r="G14" s="5"/>
      <c r="H14" s="8"/>
      <c r="I14" s="8"/>
      <c r="J14" s="8"/>
      <c r="K14" s="8"/>
      <c r="L14" s="8"/>
      <c r="M14" s="8"/>
      <c r="N14" s="8"/>
      <c r="O14" s="8"/>
      <c r="P14" s="46"/>
      <c r="Q14" s="46"/>
      <c r="R14" s="46"/>
      <c r="S14" s="46"/>
      <c r="T14" s="5"/>
      <c r="U14" s="5"/>
      <c r="V14" s="5"/>
      <c r="W14" s="5"/>
      <c r="X14" s="5"/>
      <c r="Y14" s="12"/>
    </row>
    <row r="15" spans="1:25">
      <c r="A15" s="1" t="s">
        <v>28</v>
      </c>
      <c r="B15" s="48"/>
      <c r="C15" s="10"/>
      <c r="D15" s="213" t="s">
        <v>0</v>
      </c>
      <c r="E15" s="214"/>
      <c r="F15" s="214"/>
      <c r="G15" s="214"/>
      <c r="H15" s="213" t="s">
        <v>1</v>
      </c>
      <c r="I15" s="214"/>
      <c r="J15" s="214"/>
      <c r="K15" s="214"/>
      <c r="L15" s="213" t="s">
        <v>2</v>
      </c>
      <c r="M15" s="214"/>
      <c r="N15" s="214"/>
      <c r="O15" s="214"/>
      <c r="P15" s="45"/>
      <c r="Q15" s="10"/>
      <c r="R15" s="10"/>
      <c r="S15" s="10"/>
      <c r="T15" s="10"/>
      <c r="U15" s="10"/>
      <c r="V15" s="10"/>
      <c r="W15" s="10"/>
      <c r="X15" s="48"/>
      <c r="Y15" s="21"/>
    </row>
    <row r="16" spans="1:25">
      <c r="A16" s="47"/>
      <c r="B16" s="39"/>
      <c r="C16" s="5"/>
      <c r="D16" s="36" t="s">
        <v>46</v>
      </c>
      <c r="E16" s="3" t="s">
        <v>47</v>
      </c>
      <c r="F16" s="215" t="s">
        <v>48</v>
      </c>
      <c r="G16" s="215"/>
      <c r="H16" s="36" t="s">
        <v>46</v>
      </c>
      <c r="I16" s="3" t="s">
        <v>47</v>
      </c>
      <c r="J16" s="215" t="s">
        <v>48</v>
      </c>
      <c r="K16" s="215"/>
      <c r="L16" s="36" t="s">
        <v>46</v>
      </c>
      <c r="M16" s="3" t="s">
        <v>47</v>
      </c>
      <c r="N16" s="215" t="s">
        <v>48</v>
      </c>
      <c r="O16" s="215"/>
      <c r="P16" s="38"/>
      <c r="Q16" s="5"/>
      <c r="R16" s="5"/>
      <c r="S16" s="5"/>
      <c r="T16" s="5"/>
      <c r="U16" s="5"/>
      <c r="V16" s="5"/>
      <c r="W16" s="5"/>
      <c r="X16" s="39"/>
      <c r="Y16" s="16"/>
    </row>
    <row r="17" spans="1:50">
      <c r="A17" s="4" t="s">
        <v>9</v>
      </c>
      <c r="B17" s="39" t="s">
        <v>25</v>
      </c>
      <c r="C17" s="5"/>
      <c r="D17" s="201">
        <f t="shared" ref="D17:G18" si="1">(10^12)*(10^-3)*10^(D8/10)</f>
        <v>0.01</v>
      </c>
      <c r="E17" s="7">
        <f t="shared" si="1"/>
        <v>0.3981071705534962</v>
      </c>
      <c r="F17" s="7">
        <f t="shared" si="1"/>
        <v>0.01</v>
      </c>
      <c r="G17" s="7">
        <f t="shared" si="1"/>
        <v>1.1220184543019613E-2</v>
      </c>
      <c r="H17" s="201">
        <f>(10^12)*(10^-3)*10^((D8+H10)/10)</f>
        <v>3.9810717055349581E-2</v>
      </c>
      <c r="I17" s="7">
        <f>(10^12)*(10^-3)*10^((E8+I10)/10)</f>
        <v>1.584893192461106</v>
      </c>
      <c r="J17" s="7">
        <f>(10^12)*(10^-3)*10^((F8+J10)/10)</f>
        <v>1.258925411794164E-2</v>
      </c>
      <c r="K17" s="7">
        <f>(10^12)*(10^-3)*10^((G8+K10)/10)</f>
        <v>1.41253754462275E-2</v>
      </c>
      <c r="L17" s="201">
        <f>(10^12)*(10^-3)*10^((D8+L10)/10)</f>
        <v>1.258925411794164E-2</v>
      </c>
      <c r="M17" s="7">
        <f>(10^12)*(10^-3)*10^((E8+M10)/10)</f>
        <v>0.50118723362727047</v>
      </c>
      <c r="N17" s="7">
        <f>(10^12)*(10^-3)*10^((F8+N10)/10)</f>
        <v>0.01</v>
      </c>
      <c r="O17" s="7">
        <f>(10^12)*(10^-3)*10^((G8+O10)/10)</f>
        <v>1.1220184543019613E-2</v>
      </c>
      <c r="P17" s="43"/>
      <c r="Q17" s="7"/>
      <c r="R17" s="7"/>
      <c r="S17" s="7"/>
      <c r="T17" s="7"/>
      <c r="U17" s="7"/>
      <c r="V17" s="7"/>
      <c r="W17" s="7"/>
      <c r="X17" s="41"/>
      <c r="Y17" s="16" t="s">
        <v>76</v>
      </c>
    </row>
    <row r="18" spans="1:50">
      <c r="A18" s="4" t="s">
        <v>9</v>
      </c>
      <c r="B18" s="39" t="s">
        <v>104</v>
      </c>
      <c r="C18" s="5"/>
      <c r="D18" s="201">
        <f t="shared" si="1"/>
        <v>1.9999999999999938E-2</v>
      </c>
      <c r="E18" s="7">
        <f t="shared" si="1"/>
        <v>0.79621434110699119</v>
      </c>
      <c r="F18" s="7">
        <f t="shared" si="1"/>
        <v>1.9999999999999938E-2</v>
      </c>
      <c r="G18" s="7">
        <f t="shared" si="1"/>
        <v>2.2440369086039268E-2</v>
      </c>
      <c r="H18" s="201">
        <f>(10^12)*(10^-3)*10^((D9+H10)/10)</f>
        <v>7.9621434110699302E-2</v>
      </c>
      <c r="I18" s="7">
        <f>(10^12)*(10^-3)*10^((E9+I10)/10)</f>
        <v>3.1697863849222183</v>
      </c>
      <c r="J18" s="7">
        <f>(10^12)*(10^-3)*10^((F9+J10)/10)</f>
        <v>2.5178508235883239E-2</v>
      </c>
      <c r="K18" s="7">
        <f>(10^12)*(10^-3)*10^((G9+K10)/10)</f>
        <v>2.8250750892455056E-2</v>
      </c>
      <c r="L18" s="201">
        <f>(10^12)*(10^-3)*10^((D9+L10)/10)</f>
        <v>2.5178508235883239E-2</v>
      </c>
      <c r="M18" s="7">
        <f>(10^12)*(10^-3)*10^((E9+M10)/10)</f>
        <v>1.0023744672545394</v>
      </c>
      <c r="N18" s="7">
        <f>(10^12)*(10^-3)*10^((F9+N10)/10)</f>
        <v>1.9999999999999938E-2</v>
      </c>
      <c r="O18" s="7">
        <f>(10^12)*(10^-3)*10^((G9+O10)/10)</f>
        <v>2.2440369086039268E-2</v>
      </c>
      <c r="P18" s="43"/>
      <c r="Q18" s="7"/>
      <c r="R18" s="7"/>
      <c r="S18" s="7"/>
      <c r="T18" s="7"/>
      <c r="U18" s="7"/>
      <c r="V18" s="7"/>
      <c r="W18" s="7"/>
      <c r="X18" s="41"/>
      <c r="Y18" s="16" t="s">
        <v>76</v>
      </c>
    </row>
    <row r="19" spans="1:50">
      <c r="A19" s="22" t="s">
        <v>11</v>
      </c>
      <c r="B19" s="39" t="s">
        <v>7</v>
      </c>
      <c r="C19" s="5"/>
      <c r="D19" s="196" t="s">
        <v>10</v>
      </c>
      <c r="E19" s="5" t="s">
        <v>10</v>
      </c>
      <c r="F19" s="5" t="s">
        <v>10</v>
      </c>
      <c r="G19" s="5" t="s">
        <v>10</v>
      </c>
      <c r="H19" s="197">
        <f>10*LOG(H17/(D17+L17))</f>
        <v>2.4609810895613187</v>
      </c>
      <c r="I19" s="26">
        <f>10*LOG(I17/(E17+M17))</f>
        <v>2.4609810895613213</v>
      </c>
      <c r="J19" s="26">
        <f>10*LOG(J17/(F17+N17))</f>
        <v>-2.0102999566398232</v>
      </c>
      <c r="K19" s="26">
        <f>10*LOG(K17/(G17+O17))</f>
        <v>-2.010299956639817</v>
      </c>
      <c r="L19" s="197">
        <f>10*LOG(L17/(D17+H17))</f>
        <v>-5.9732279370869534</v>
      </c>
      <c r="M19" s="26">
        <f>10*LOG(M17/(E17+I17))</f>
        <v>-5.9732279370869517</v>
      </c>
      <c r="N19" s="26">
        <f>10*LOG(N17/(F17+J17))</f>
        <v>-3.5390189104386662</v>
      </c>
      <c r="O19" s="26">
        <f>10*LOG(O17/(G17+K17))</f>
        <v>-3.5390189104386693</v>
      </c>
      <c r="P19" s="53"/>
      <c r="Q19" s="26"/>
      <c r="R19" s="26"/>
      <c r="S19" s="26"/>
      <c r="T19" s="8"/>
      <c r="U19" s="8"/>
      <c r="V19" s="8"/>
      <c r="W19" s="8"/>
      <c r="X19" s="40"/>
      <c r="Y19" s="16" t="s">
        <v>74</v>
      </c>
    </row>
    <row r="20" spans="1:50">
      <c r="A20" s="23" t="s">
        <v>16</v>
      </c>
      <c r="B20" s="39" t="s">
        <v>5</v>
      </c>
      <c r="C20" s="5"/>
      <c r="D20" s="196" t="s">
        <v>10</v>
      </c>
      <c r="E20" s="5" t="s">
        <v>10</v>
      </c>
      <c r="F20" s="5" t="s">
        <v>10</v>
      </c>
      <c r="G20" s="5" t="s">
        <v>10</v>
      </c>
      <c r="H20" s="197">
        <f>D8+H10</f>
        <v>-104</v>
      </c>
      <c r="I20" s="26">
        <f>E8+I10</f>
        <v>-88</v>
      </c>
      <c r="J20" s="26">
        <f>F8+J10</f>
        <v>-109</v>
      </c>
      <c r="K20" s="26">
        <f>G8+K10</f>
        <v>-108.5</v>
      </c>
      <c r="L20" s="197">
        <f>D8+L10</f>
        <v>-109</v>
      </c>
      <c r="M20" s="26">
        <f>E8+M10</f>
        <v>-93</v>
      </c>
      <c r="N20" s="26">
        <f>F8+N10</f>
        <v>-110</v>
      </c>
      <c r="O20" s="26">
        <f>G8+O10</f>
        <v>-109.5</v>
      </c>
      <c r="P20" s="54"/>
      <c r="Q20" s="27"/>
      <c r="R20" s="27"/>
      <c r="S20" s="27"/>
      <c r="T20" s="6"/>
      <c r="U20" s="6"/>
      <c r="V20" s="6"/>
      <c r="W20" s="6"/>
      <c r="X20" s="65"/>
      <c r="Y20" s="16" t="s">
        <v>89</v>
      </c>
    </row>
    <row r="21" spans="1:50">
      <c r="A21" s="23" t="s">
        <v>16</v>
      </c>
      <c r="B21" s="39" t="s">
        <v>103</v>
      </c>
      <c r="C21" s="5"/>
      <c r="D21" s="196" t="s">
        <v>10</v>
      </c>
      <c r="E21" s="5" t="s">
        <v>10</v>
      </c>
      <c r="F21" s="5" t="s">
        <v>10</v>
      </c>
      <c r="G21" s="5" t="s">
        <v>10</v>
      </c>
      <c r="H21" s="197">
        <f>D9+H10</f>
        <v>-100.98970004336019</v>
      </c>
      <c r="I21" s="26">
        <f>E9+I10</f>
        <v>-84.989700043360187</v>
      </c>
      <c r="J21" s="26">
        <f>F9+J10</f>
        <v>-105.98970004336019</v>
      </c>
      <c r="K21" s="26">
        <f>G9+K10</f>
        <v>-105.48970004336019</v>
      </c>
      <c r="L21" s="197">
        <f>D9+L10</f>
        <v>-105.98970004336019</v>
      </c>
      <c r="M21" s="26">
        <f>E9+M10</f>
        <v>-89.989700043360187</v>
      </c>
      <c r="N21" s="26">
        <f>F9+N10</f>
        <v>-106.98970004336019</v>
      </c>
      <c r="O21" s="26">
        <f>G9+O10</f>
        <v>-106.48970004336019</v>
      </c>
      <c r="P21" s="54"/>
      <c r="Q21" s="27"/>
      <c r="R21" s="27"/>
      <c r="S21" s="27"/>
      <c r="T21" s="6"/>
      <c r="U21" s="6"/>
      <c r="V21" s="6"/>
      <c r="W21" s="6"/>
      <c r="X21" s="65"/>
      <c r="Y21" s="16" t="s">
        <v>89</v>
      </c>
    </row>
    <row r="22" spans="1:50">
      <c r="A22" s="23" t="s">
        <v>50</v>
      </c>
      <c r="B22" s="39" t="s">
        <v>106</v>
      </c>
      <c r="C22" s="5"/>
      <c r="D22" s="197">
        <f>10*LOG((D18+H18+L18)*10^-9)+10*LOG((38.16*10^6)/(D5*10^3))</f>
        <v>-67.992985039707435</v>
      </c>
      <c r="E22" s="8">
        <f>10*LOG((E18+I18+M18)*10^-9)+10*LOG((38.16*10^6)/(E5*10^3))</f>
        <v>-51.992985039707435</v>
      </c>
      <c r="F22" s="8">
        <f>10*LOG((F18+J18+N18)*10^-9)+10*LOG((38.16*10^6)/(F5*10^3))</f>
        <v>-70.814084722997833</v>
      </c>
      <c r="G22" s="8">
        <f>10*LOG((G18+K18+O18)*10^-9)+10*LOG((38.16*10^6)/(G5*10^3))</f>
        <v>-70.314084722997819</v>
      </c>
      <c r="H22" s="197" t="s">
        <v>10</v>
      </c>
      <c r="I22" s="26" t="s">
        <v>10</v>
      </c>
      <c r="J22" s="26" t="s">
        <v>10</v>
      </c>
      <c r="K22" s="26" t="s">
        <v>10</v>
      </c>
      <c r="L22" s="197" t="s">
        <v>10</v>
      </c>
      <c r="M22" s="26" t="s">
        <v>10</v>
      </c>
      <c r="N22" s="26" t="s">
        <v>10</v>
      </c>
      <c r="O22" s="26" t="s">
        <v>10</v>
      </c>
      <c r="P22" s="54"/>
      <c r="Q22" s="27"/>
      <c r="R22" s="27"/>
      <c r="S22" s="27"/>
      <c r="T22" s="6"/>
      <c r="U22" s="6"/>
      <c r="V22" s="6"/>
      <c r="W22" s="6"/>
      <c r="X22" s="65"/>
      <c r="Y22" s="16" t="s">
        <v>51</v>
      </c>
    </row>
    <row r="23" spans="1:50" ht="13.5" thickBot="1">
      <c r="A23" s="24" t="s">
        <v>50</v>
      </c>
      <c r="B23" s="44" t="s">
        <v>52</v>
      </c>
      <c r="C23" s="11"/>
      <c r="D23" s="200">
        <f>10*LOG((D17+H17+L17)*10^-9)+10*LOG((9*10^6)/(15*10^3))</f>
        <v>-74.266643605634755</v>
      </c>
      <c r="E23" s="13">
        <f>10*LOG((E17+I17+M17)*10^-9)+10*LOG((9*10^6)/(15*10^3))</f>
        <v>-58.266643605634755</v>
      </c>
      <c r="F23" s="13">
        <f>10*LOG((F17+J17+N17)*10^-9)+10*LOG((9*10^6)/(15*10^3))</f>
        <v>-77.087743288925154</v>
      </c>
      <c r="G23" s="13">
        <f>10*LOG((G17+K17+O17)*10^-9)+10*LOG((9*10^6)/(15*10^3))</f>
        <v>-76.587743288925139</v>
      </c>
      <c r="H23" s="200" t="s">
        <v>10</v>
      </c>
      <c r="I23" s="11" t="s">
        <v>10</v>
      </c>
      <c r="J23" s="11" t="s">
        <v>10</v>
      </c>
      <c r="K23" s="11" t="s">
        <v>10</v>
      </c>
      <c r="L23" s="200" t="s">
        <v>10</v>
      </c>
      <c r="M23" s="11" t="s">
        <v>10</v>
      </c>
      <c r="N23" s="11" t="s">
        <v>10</v>
      </c>
      <c r="O23" s="11" t="s">
        <v>10</v>
      </c>
      <c r="P23" s="58"/>
      <c r="Q23" s="28"/>
      <c r="R23" s="28"/>
      <c r="S23" s="28"/>
      <c r="T23" s="11"/>
      <c r="U23" s="11"/>
      <c r="V23" s="11"/>
      <c r="W23" s="11"/>
      <c r="X23" s="44"/>
      <c r="Y23" s="17" t="s">
        <v>51</v>
      </c>
    </row>
    <row r="24" spans="1:50">
      <c r="B24" s="5"/>
      <c r="C24" s="5"/>
      <c r="D24" s="5"/>
      <c r="E24" s="5"/>
      <c r="F24" s="5"/>
      <c r="G24" s="5"/>
      <c r="H24" s="26"/>
      <c r="I24" s="26"/>
      <c r="J24" s="26"/>
      <c r="K24" s="26"/>
      <c r="L24" s="26"/>
      <c r="M24" s="26"/>
      <c r="N24" s="26"/>
      <c r="O24" s="26"/>
      <c r="P24" s="46"/>
      <c r="Q24" s="46"/>
      <c r="R24" s="46"/>
      <c r="S24" s="46"/>
      <c r="T24" s="5"/>
      <c r="U24" s="5"/>
      <c r="V24" s="5"/>
      <c r="W24" s="5"/>
      <c r="X24" s="5"/>
      <c r="Y24" s="12"/>
    </row>
    <row r="25" spans="1:50" ht="13.5" thickBot="1">
      <c r="B25" s="5"/>
      <c r="C25" s="5"/>
      <c r="D25" s="5"/>
      <c r="E25" s="5"/>
      <c r="F25" s="5"/>
      <c r="G25" s="5"/>
      <c r="H25" s="9"/>
      <c r="I25" s="9"/>
      <c r="J25" s="9"/>
      <c r="K25" s="9"/>
      <c r="L25" s="9"/>
      <c r="M25" s="9"/>
      <c r="N25" s="9"/>
      <c r="O25" s="9"/>
      <c r="P25" s="46"/>
      <c r="Q25" s="46"/>
      <c r="R25" s="46"/>
      <c r="S25" s="46"/>
      <c r="T25" s="5"/>
      <c r="U25" s="5"/>
      <c r="V25" s="5"/>
      <c r="W25" s="5"/>
      <c r="X25" s="5"/>
      <c r="Y25" s="12"/>
    </row>
    <row r="26" spans="1:50">
      <c r="A26" s="1" t="s">
        <v>29</v>
      </c>
      <c r="B26" s="70"/>
      <c r="C26" s="71"/>
      <c r="D26" s="213" t="s">
        <v>0</v>
      </c>
      <c r="E26" s="216"/>
      <c r="F26" s="216"/>
      <c r="G26" s="216"/>
      <c r="H26" s="213" t="s">
        <v>1</v>
      </c>
      <c r="I26" s="216"/>
      <c r="J26" s="216"/>
      <c r="K26" s="216"/>
      <c r="L26" s="213" t="s">
        <v>2</v>
      </c>
      <c r="M26" s="216"/>
      <c r="N26" s="216"/>
      <c r="O26" s="216"/>
      <c r="P26" s="213" t="s">
        <v>58</v>
      </c>
      <c r="Q26" s="216"/>
      <c r="R26" s="216"/>
      <c r="S26" s="216"/>
      <c r="T26" s="72"/>
      <c r="U26" s="71"/>
      <c r="V26" s="71"/>
      <c r="W26" s="71"/>
      <c r="X26" s="70"/>
      <c r="Y26" s="93" t="s">
        <v>3</v>
      </c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</row>
    <row r="27" spans="1:50">
      <c r="A27" s="2"/>
      <c r="B27" s="65"/>
      <c r="C27" s="6"/>
      <c r="D27" s="36" t="s">
        <v>46</v>
      </c>
      <c r="E27" s="3" t="s">
        <v>47</v>
      </c>
      <c r="F27" s="215" t="s">
        <v>48</v>
      </c>
      <c r="G27" s="215"/>
      <c r="H27" s="36" t="s">
        <v>46</v>
      </c>
      <c r="I27" s="3" t="s">
        <v>47</v>
      </c>
      <c r="J27" s="215" t="s">
        <v>48</v>
      </c>
      <c r="K27" s="215"/>
      <c r="L27" s="36" t="s">
        <v>46</v>
      </c>
      <c r="M27" s="3" t="s">
        <v>47</v>
      </c>
      <c r="N27" s="215" t="s">
        <v>48</v>
      </c>
      <c r="O27" s="215"/>
      <c r="P27" s="36" t="s">
        <v>46</v>
      </c>
      <c r="Q27" s="3" t="s">
        <v>47</v>
      </c>
      <c r="R27" s="215" t="s">
        <v>48</v>
      </c>
      <c r="S27" s="215"/>
      <c r="T27" s="94"/>
      <c r="U27" s="6"/>
      <c r="V27" s="6"/>
      <c r="W27" s="6"/>
      <c r="X27" s="65"/>
      <c r="Y27" s="95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</row>
    <row r="28" spans="1:50">
      <c r="A28" s="2" t="s">
        <v>53</v>
      </c>
      <c r="B28" s="96" t="s">
        <v>13</v>
      </c>
      <c r="C28" s="154"/>
      <c r="D28" s="198">
        <v>1.5</v>
      </c>
      <c r="E28" s="27">
        <f t="shared" ref="E28:G29" si="2">$D28</f>
        <v>1.5</v>
      </c>
      <c r="F28" s="27">
        <f t="shared" si="2"/>
        <v>1.5</v>
      </c>
      <c r="G28" s="27">
        <f t="shared" si="2"/>
        <v>1.5</v>
      </c>
      <c r="H28" s="196"/>
      <c r="I28" s="6"/>
      <c r="J28" s="6"/>
      <c r="K28" s="6"/>
      <c r="L28" s="196"/>
      <c r="M28" s="6"/>
      <c r="N28" s="6"/>
      <c r="O28" s="6"/>
      <c r="P28" s="196"/>
      <c r="Q28" s="6"/>
      <c r="R28" s="6"/>
      <c r="S28" s="6"/>
      <c r="T28" s="94"/>
      <c r="U28" s="6"/>
      <c r="V28" s="6"/>
      <c r="W28" s="6"/>
      <c r="X28" s="65"/>
      <c r="Y28" s="95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</row>
    <row r="29" spans="1:50" s="67" customFormat="1" ht="15.75">
      <c r="A29" s="4" t="s">
        <v>108</v>
      </c>
      <c r="B29" s="96" t="s">
        <v>13</v>
      </c>
      <c r="C29" s="154"/>
      <c r="D29" s="198">
        <v>1.5</v>
      </c>
      <c r="E29" s="27">
        <f t="shared" si="2"/>
        <v>1.5</v>
      </c>
      <c r="F29" s="27">
        <f t="shared" si="2"/>
        <v>1.5</v>
      </c>
      <c r="G29" s="27">
        <f t="shared" si="2"/>
        <v>1.5</v>
      </c>
      <c r="H29" s="196"/>
      <c r="I29" s="6"/>
      <c r="J29" s="6"/>
      <c r="K29" s="6"/>
      <c r="L29" s="196"/>
      <c r="M29" s="6"/>
      <c r="N29" s="6"/>
      <c r="O29" s="6"/>
      <c r="P29" s="196"/>
      <c r="Q29" s="6"/>
      <c r="R29" s="6"/>
      <c r="S29" s="6"/>
      <c r="T29" s="65"/>
      <c r="U29" s="94"/>
      <c r="V29" s="6"/>
      <c r="W29" s="6"/>
      <c r="X29" s="6"/>
      <c r="Y29" s="65"/>
      <c r="Z29" s="65"/>
      <c r="AA29" s="95"/>
    </row>
    <row r="30" spans="1:50">
      <c r="A30" s="2" t="s">
        <v>54</v>
      </c>
      <c r="B30" s="96" t="s">
        <v>13</v>
      </c>
      <c r="C30" s="154"/>
      <c r="D30" s="198"/>
      <c r="E30" s="27"/>
      <c r="F30" s="27"/>
      <c r="G30" s="27"/>
      <c r="H30" s="196">
        <v>0.3</v>
      </c>
      <c r="I30" s="27">
        <f t="shared" ref="I30:K31" si="3">$H30</f>
        <v>0.3</v>
      </c>
      <c r="J30" s="27">
        <f t="shared" si="3"/>
        <v>0.3</v>
      </c>
      <c r="K30" s="27">
        <f t="shared" si="3"/>
        <v>0.3</v>
      </c>
      <c r="L30" s="196">
        <v>0.3</v>
      </c>
      <c r="M30" s="6">
        <f t="shared" ref="M30:O31" si="4">$L30</f>
        <v>0.3</v>
      </c>
      <c r="N30" s="6">
        <f t="shared" si="4"/>
        <v>0.3</v>
      </c>
      <c r="O30" s="6">
        <f t="shared" si="4"/>
        <v>0.3</v>
      </c>
      <c r="P30" s="196"/>
      <c r="Q30" s="6"/>
      <c r="R30" s="6"/>
      <c r="S30" s="6"/>
      <c r="T30" s="94"/>
      <c r="U30" s="6"/>
      <c r="V30" s="6"/>
      <c r="W30" s="6"/>
      <c r="X30" s="65"/>
      <c r="Y30" s="95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</row>
    <row r="31" spans="1:50" s="67" customFormat="1" ht="15.75">
      <c r="A31" s="4" t="s">
        <v>109</v>
      </c>
      <c r="B31" s="96" t="s">
        <v>13</v>
      </c>
      <c r="C31" s="154"/>
      <c r="D31" s="198"/>
      <c r="E31" s="27"/>
      <c r="F31" s="27"/>
      <c r="G31" s="27"/>
      <c r="H31" s="196">
        <v>0.3</v>
      </c>
      <c r="I31" s="27">
        <f t="shared" si="3"/>
        <v>0.3</v>
      </c>
      <c r="J31" s="27">
        <f t="shared" si="3"/>
        <v>0.3</v>
      </c>
      <c r="K31" s="27">
        <f t="shared" si="3"/>
        <v>0.3</v>
      </c>
      <c r="L31" s="196">
        <v>0.3</v>
      </c>
      <c r="M31" s="6">
        <f t="shared" si="4"/>
        <v>0.3</v>
      </c>
      <c r="N31" s="6">
        <f t="shared" si="4"/>
        <v>0.3</v>
      </c>
      <c r="O31" s="6">
        <f t="shared" si="4"/>
        <v>0.3</v>
      </c>
      <c r="P31" s="196"/>
      <c r="Q31" s="6"/>
      <c r="R31" s="6"/>
      <c r="S31" s="6"/>
      <c r="T31" s="65"/>
      <c r="U31" s="94"/>
      <c r="V31" s="6"/>
      <c r="W31" s="6"/>
      <c r="X31" s="6"/>
      <c r="Y31" s="65"/>
      <c r="Z31" s="65"/>
      <c r="AA31" s="95"/>
    </row>
    <row r="32" spans="1:50" ht="26.25" thickBot="1">
      <c r="A32" s="97" t="s">
        <v>82</v>
      </c>
      <c r="B32" s="98" t="s">
        <v>13</v>
      </c>
      <c r="C32" s="155"/>
      <c r="D32" s="202"/>
      <c r="E32" s="100"/>
      <c r="F32" s="100"/>
      <c r="G32" s="100"/>
      <c r="H32" s="202"/>
      <c r="I32" s="100"/>
      <c r="J32" s="100"/>
      <c r="K32" s="100"/>
      <c r="L32" s="202"/>
      <c r="M32" s="100"/>
      <c r="N32" s="100"/>
      <c r="O32" s="100"/>
      <c r="P32" s="202">
        <v>4.5</v>
      </c>
      <c r="Q32" s="152">
        <v>8</v>
      </c>
      <c r="R32" s="152">
        <v>4.5</v>
      </c>
      <c r="S32" s="100">
        <f>$R32</f>
        <v>4.5</v>
      </c>
      <c r="T32" s="99"/>
      <c r="U32" s="100"/>
      <c r="V32" s="100"/>
      <c r="W32" s="100"/>
      <c r="X32" s="101"/>
      <c r="Y32" s="153" t="s">
        <v>123</v>
      </c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</row>
    <row r="33" spans="1:50">
      <c r="A33" s="73"/>
      <c r="B33" s="74"/>
      <c r="C33" s="74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66"/>
      <c r="Q33" s="66"/>
      <c r="R33" s="66"/>
      <c r="S33" s="66"/>
      <c r="T33" s="75"/>
      <c r="U33" s="75"/>
      <c r="V33" s="75"/>
      <c r="W33" s="75"/>
      <c r="X33" s="75"/>
      <c r="Y33" s="76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</row>
    <row r="34" spans="1:50" ht="13.5" thickBot="1">
      <c r="A34" s="6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8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</row>
    <row r="35" spans="1:50">
      <c r="A35" s="1" t="s">
        <v>31</v>
      </c>
      <c r="B35" s="70"/>
      <c r="C35" s="160"/>
      <c r="D35" s="217" t="s">
        <v>0</v>
      </c>
      <c r="E35" s="216"/>
      <c r="F35" s="216"/>
      <c r="G35" s="216"/>
      <c r="H35" s="213" t="s">
        <v>1</v>
      </c>
      <c r="I35" s="216"/>
      <c r="J35" s="216"/>
      <c r="K35" s="216"/>
      <c r="L35" s="213" t="s">
        <v>2</v>
      </c>
      <c r="M35" s="216"/>
      <c r="N35" s="216"/>
      <c r="O35" s="216"/>
      <c r="P35" s="213" t="s">
        <v>58</v>
      </c>
      <c r="Q35" s="216"/>
      <c r="R35" s="216"/>
      <c r="S35" s="216"/>
      <c r="T35" s="213" t="s">
        <v>45</v>
      </c>
      <c r="U35" s="216"/>
      <c r="V35" s="216"/>
      <c r="W35" s="216"/>
      <c r="X35" s="166"/>
      <c r="Y35" s="14" t="s">
        <v>3</v>
      </c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</row>
    <row r="36" spans="1:50">
      <c r="A36" s="47"/>
      <c r="B36" s="65"/>
      <c r="C36" s="161"/>
      <c r="D36" s="3" t="s">
        <v>46</v>
      </c>
      <c r="E36" s="3" t="s">
        <v>47</v>
      </c>
      <c r="F36" s="215" t="s">
        <v>48</v>
      </c>
      <c r="G36" s="215"/>
      <c r="H36" s="36" t="s">
        <v>46</v>
      </c>
      <c r="I36" s="3" t="s">
        <v>47</v>
      </c>
      <c r="J36" s="215" t="s">
        <v>48</v>
      </c>
      <c r="K36" s="215"/>
      <c r="L36" s="36" t="s">
        <v>46</v>
      </c>
      <c r="M36" s="3" t="s">
        <v>47</v>
      </c>
      <c r="N36" s="215" t="s">
        <v>48</v>
      </c>
      <c r="O36" s="215"/>
      <c r="P36" s="36" t="s">
        <v>46</v>
      </c>
      <c r="Q36" s="3" t="s">
        <v>47</v>
      </c>
      <c r="R36" s="215" t="s">
        <v>48</v>
      </c>
      <c r="S36" s="215"/>
      <c r="T36" s="36" t="s">
        <v>46</v>
      </c>
      <c r="U36" s="3" t="s">
        <v>47</v>
      </c>
      <c r="V36" s="215" t="s">
        <v>48</v>
      </c>
      <c r="W36" s="215"/>
      <c r="X36" s="65"/>
      <c r="Y36" s="15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</row>
    <row r="37" spans="1:50">
      <c r="A37" s="145" t="s">
        <v>35</v>
      </c>
      <c r="B37" s="117" t="s">
        <v>12</v>
      </c>
      <c r="C37" s="162"/>
      <c r="D37" s="203">
        <v>0</v>
      </c>
      <c r="E37" s="104">
        <v>0</v>
      </c>
      <c r="F37" s="104">
        <v>0</v>
      </c>
      <c r="G37" s="104">
        <v>0</v>
      </c>
      <c r="H37" s="201">
        <v>1</v>
      </c>
      <c r="I37" s="104">
        <v>1</v>
      </c>
      <c r="J37" s="104">
        <v>1</v>
      </c>
      <c r="K37" s="104">
        <v>1</v>
      </c>
      <c r="L37" s="201">
        <f>L17/(D17+L17)</f>
        <v>0.55731163376229209</v>
      </c>
      <c r="M37" s="104">
        <f>M17/(E17+M17)</f>
        <v>0.55731163376229254</v>
      </c>
      <c r="N37" s="104">
        <f>N17/(F17+N17)</f>
        <v>0.5</v>
      </c>
      <c r="O37" s="104">
        <f>O17/(G17+O17)</f>
        <v>0.5</v>
      </c>
      <c r="P37" s="203"/>
      <c r="Q37" s="104"/>
      <c r="R37" s="104"/>
      <c r="S37" s="104"/>
      <c r="T37" s="201"/>
      <c r="U37" s="104"/>
      <c r="V37" s="104"/>
      <c r="W37" s="104"/>
      <c r="X37" s="105"/>
      <c r="Y37" s="119" t="s">
        <v>37</v>
      </c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</row>
    <row r="38" spans="1:50">
      <c r="A38" s="146" t="s">
        <v>14</v>
      </c>
      <c r="B38" s="117" t="s">
        <v>7</v>
      </c>
      <c r="C38" s="162"/>
      <c r="D38" s="203">
        <f>D28*D37</f>
        <v>0</v>
      </c>
      <c r="E38" s="104">
        <f t="shared" ref="E38:G38" si="5">E28*E37</f>
        <v>0</v>
      </c>
      <c r="F38" s="104">
        <f t="shared" si="5"/>
        <v>0</v>
      </c>
      <c r="G38" s="104">
        <f t="shared" si="5"/>
        <v>0</v>
      </c>
      <c r="H38" s="201">
        <f>H31*H37</f>
        <v>0.3</v>
      </c>
      <c r="I38" s="104">
        <f t="shared" ref="I38:O38" si="6">I31*I37</f>
        <v>0.3</v>
      </c>
      <c r="J38" s="104">
        <f t="shared" si="6"/>
        <v>0.3</v>
      </c>
      <c r="K38" s="104">
        <f t="shared" si="6"/>
        <v>0.3</v>
      </c>
      <c r="L38" s="201">
        <f t="shared" si="6"/>
        <v>0.16719349012868762</v>
      </c>
      <c r="M38" s="104">
        <f t="shared" si="6"/>
        <v>0.16719349012868776</v>
      </c>
      <c r="N38" s="104">
        <f t="shared" si="6"/>
        <v>0.15</v>
      </c>
      <c r="O38" s="104">
        <f t="shared" si="6"/>
        <v>0.15</v>
      </c>
      <c r="P38" s="203"/>
      <c r="Q38" s="104"/>
      <c r="R38" s="104"/>
      <c r="S38" s="104"/>
      <c r="T38" s="206">
        <f>SQRT(SUMSQ(D38,H38,L38))</f>
        <v>0.34344382821854808</v>
      </c>
      <c r="U38" s="106">
        <f>SQRT(SUMSQ(E38,I38,M38))</f>
        <v>0.34344382821854813</v>
      </c>
      <c r="V38" s="106">
        <f>SQRT(SUMSQ(F38,J38,N38))</f>
        <v>0.33541019662496846</v>
      </c>
      <c r="W38" s="106">
        <f>SQRT(SUMSQ(G38,K38,O38))</f>
        <v>0.33541019662496846</v>
      </c>
      <c r="X38" s="107"/>
      <c r="Y38" s="120" t="s">
        <v>73</v>
      </c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</row>
    <row r="39" spans="1:50">
      <c r="A39" s="108"/>
      <c r="B39" s="65"/>
      <c r="C39" s="161"/>
      <c r="D39" s="203"/>
      <c r="E39" s="110"/>
      <c r="F39" s="110"/>
      <c r="G39" s="110"/>
      <c r="H39" s="201"/>
      <c r="I39" s="110"/>
      <c r="J39" s="110"/>
      <c r="K39" s="110"/>
      <c r="L39" s="201"/>
      <c r="M39" s="110"/>
      <c r="N39" s="110"/>
      <c r="O39" s="110"/>
      <c r="P39" s="203"/>
      <c r="Q39" s="112"/>
      <c r="R39" s="112"/>
      <c r="S39" s="112"/>
      <c r="T39" s="206"/>
      <c r="U39" s="113"/>
      <c r="V39" s="113"/>
      <c r="W39" s="113"/>
      <c r="X39" s="114"/>
      <c r="Y39" s="116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</row>
    <row r="40" spans="1:50">
      <c r="A40" s="2"/>
      <c r="B40" s="65"/>
      <c r="C40" s="161"/>
      <c r="D40" s="203"/>
      <c r="E40" s="110"/>
      <c r="F40" s="110"/>
      <c r="G40" s="110"/>
      <c r="H40" s="201"/>
      <c r="I40" s="110"/>
      <c r="J40" s="110"/>
      <c r="K40" s="110"/>
      <c r="L40" s="201"/>
      <c r="M40" s="110"/>
      <c r="N40" s="110"/>
      <c r="O40" s="110"/>
      <c r="P40" s="203"/>
      <c r="Q40" s="112"/>
      <c r="R40" s="112"/>
      <c r="S40" s="112"/>
      <c r="T40" s="201"/>
      <c r="U40" s="110"/>
      <c r="V40" s="110"/>
      <c r="W40" s="110"/>
      <c r="X40" s="111"/>
      <c r="Y40" s="116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</row>
    <row r="41" spans="1:50">
      <c r="A41" s="145" t="s">
        <v>36</v>
      </c>
      <c r="B41" s="117" t="s">
        <v>12</v>
      </c>
      <c r="C41" s="162"/>
      <c r="D41" s="203">
        <v>0</v>
      </c>
      <c r="E41" s="104">
        <v>0</v>
      </c>
      <c r="F41" s="104">
        <v>0</v>
      </c>
      <c r="G41" s="104">
        <v>0</v>
      </c>
      <c r="H41" s="201">
        <f>H17/(D17+H17)</f>
        <v>0.79923999108689769</v>
      </c>
      <c r="I41" s="104">
        <f>I17/(E17+I17)</f>
        <v>0.79923999108689792</v>
      </c>
      <c r="J41" s="104">
        <f>J17/(F17+J17)</f>
        <v>0.55731163376229209</v>
      </c>
      <c r="K41" s="104">
        <f>K17/(G17+K17)</f>
        <v>0.55731163376229254</v>
      </c>
      <c r="L41" s="201">
        <v>1</v>
      </c>
      <c r="M41" s="104">
        <v>1</v>
      </c>
      <c r="N41" s="104">
        <v>1</v>
      </c>
      <c r="O41" s="104">
        <v>1</v>
      </c>
      <c r="P41" s="203"/>
      <c r="Q41" s="104"/>
      <c r="R41" s="104"/>
      <c r="S41" s="104"/>
      <c r="T41" s="201"/>
      <c r="U41" s="104"/>
      <c r="V41" s="104"/>
      <c r="W41" s="104"/>
      <c r="X41" s="105"/>
      <c r="Y41" s="119" t="s">
        <v>37</v>
      </c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</row>
    <row r="42" spans="1:50">
      <c r="A42" s="146" t="s">
        <v>15</v>
      </c>
      <c r="B42" s="117" t="s">
        <v>7</v>
      </c>
      <c r="C42" s="162"/>
      <c r="D42" s="203">
        <f>D28*D41</f>
        <v>0</v>
      </c>
      <c r="E42" s="104">
        <f t="shared" ref="E42:G42" si="7">E28*E41</f>
        <v>0</v>
      </c>
      <c r="F42" s="104">
        <f t="shared" si="7"/>
        <v>0</v>
      </c>
      <c r="G42" s="104">
        <f t="shared" si="7"/>
        <v>0</v>
      </c>
      <c r="H42" s="201">
        <f>H31*H41</f>
        <v>0.2397719973260693</v>
      </c>
      <c r="I42" s="104">
        <f t="shared" ref="I42:O42" si="8">I31*I41</f>
        <v>0.23977199732606935</v>
      </c>
      <c r="J42" s="104">
        <f t="shared" si="8"/>
        <v>0.16719349012868762</v>
      </c>
      <c r="K42" s="104">
        <f t="shared" si="8"/>
        <v>0.16719349012868776</v>
      </c>
      <c r="L42" s="201">
        <f t="shared" si="8"/>
        <v>0.3</v>
      </c>
      <c r="M42" s="104">
        <f t="shared" si="8"/>
        <v>0.3</v>
      </c>
      <c r="N42" s="104">
        <f t="shared" si="8"/>
        <v>0.3</v>
      </c>
      <c r="O42" s="104">
        <f t="shared" si="8"/>
        <v>0.3</v>
      </c>
      <c r="P42" s="203"/>
      <c r="Q42" s="104"/>
      <c r="R42" s="104"/>
      <c r="S42" s="104"/>
      <c r="T42" s="206">
        <f>SQRT(SUMSQ(D42,H42,L42))</f>
        <v>0.3840450633737304</v>
      </c>
      <c r="U42" s="106">
        <f>SQRT(SUMSQ(E42,I42,M42))</f>
        <v>0.3840450633737304</v>
      </c>
      <c r="V42" s="106">
        <f>SQRT(SUMSQ(F42,J42,N42))</f>
        <v>0.34344382821854808</v>
      </c>
      <c r="W42" s="106">
        <f>SQRT(SUMSQ(G42,K42,O42))</f>
        <v>0.34344382821854813</v>
      </c>
      <c r="X42" s="107"/>
      <c r="Y42" s="120" t="s">
        <v>73</v>
      </c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</row>
    <row r="43" spans="1:50">
      <c r="A43" s="108"/>
      <c r="B43" s="65"/>
      <c r="C43" s="161"/>
      <c r="D43" s="203"/>
      <c r="E43" s="110"/>
      <c r="F43" s="110"/>
      <c r="G43" s="110"/>
      <c r="H43" s="201"/>
      <c r="I43" s="110"/>
      <c r="J43" s="110"/>
      <c r="K43" s="110"/>
      <c r="L43" s="201"/>
      <c r="M43" s="110"/>
      <c r="N43" s="110"/>
      <c r="O43" s="110"/>
      <c r="P43" s="203"/>
      <c r="Q43" s="112"/>
      <c r="R43" s="112"/>
      <c r="S43" s="112"/>
      <c r="T43" s="206"/>
      <c r="U43" s="113"/>
      <c r="V43" s="113"/>
      <c r="W43" s="113"/>
      <c r="X43" s="114"/>
      <c r="Y43" s="116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</row>
    <row r="44" spans="1:50">
      <c r="A44" s="108"/>
      <c r="B44" s="65"/>
      <c r="C44" s="161"/>
      <c r="D44" s="203"/>
      <c r="E44" s="110"/>
      <c r="F44" s="110"/>
      <c r="G44" s="110"/>
      <c r="H44" s="201"/>
      <c r="I44" s="110"/>
      <c r="J44" s="110"/>
      <c r="K44" s="110"/>
      <c r="L44" s="201"/>
      <c r="M44" s="110"/>
      <c r="N44" s="110"/>
      <c r="O44" s="110"/>
      <c r="P44" s="203"/>
      <c r="Q44" s="112"/>
      <c r="R44" s="112"/>
      <c r="S44" s="112"/>
      <c r="T44" s="206"/>
      <c r="U44" s="113"/>
      <c r="V44" s="113"/>
      <c r="W44" s="113"/>
      <c r="X44" s="114"/>
      <c r="Y44" s="116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</row>
    <row r="45" spans="1:50">
      <c r="A45" s="145" t="s">
        <v>90</v>
      </c>
      <c r="B45" s="117" t="s">
        <v>12</v>
      </c>
      <c r="C45" s="162"/>
      <c r="D45" s="203">
        <v>1</v>
      </c>
      <c r="E45" s="104">
        <v>1</v>
      </c>
      <c r="F45" s="104">
        <v>1</v>
      </c>
      <c r="G45" s="104">
        <v>1</v>
      </c>
      <c r="H45" s="201">
        <v>1</v>
      </c>
      <c r="I45" s="104">
        <v>1</v>
      </c>
      <c r="J45" s="104">
        <v>1</v>
      </c>
      <c r="K45" s="104">
        <v>1</v>
      </c>
      <c r="L45" s="201">
        <v>0</v>
      </c>
      <c r="M45" s="104">
        <v>0</v>
      </c>
      <c r="N45" s="104">
        <v>0</v>
      </c>
      <c r="O45" s="104">
        <v>0</v>
      </c>
      <c r="P45" s="203"/>
      <c r="Q45" s="104"/>
      <c r="R45" s="104"/>
      <c r="S45" s="104"/>
      <c r="T45" s="201"/>
      <c r="U45" s="104"/>
      <c r="V45" s="104"/>
      <c r="W45" s="104"/>
      <c r="X45" s="105"/>
      <c r="Y45" s="119" t="s">
        <v>38</v>
      </c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</row>
    <row r="46" spans="1:50">
      <c r="A46" s="146" t="s">
        <v>91</v>
      </c>
      <c r="B46" s="117" t="s">
        <v>7</v>
      </c>
      <c r="C46" s="162"/>
      <c r="D46" s="203">
        <f>D$29*D45</f>
        <v>1.5</v>
      </c>
      <c r="E46" s="104">
        <f t="shared" ref="E46:G46" si="9">E$29*E45</f>
        <v>1.5</v>
      </c>
      <c r="F46" s="104">
        <f t="shared" si="9"/>
        <v>1.5</v>
      </c>
      <c r="G46" s="104">
        <f t="shared" si="9"/>
        <v>1.5</v>
      </c>
      <c r="H46" s="201">
        <f>H$31*H45</f>
        <v>0.3</v>
      </c>
      <c r="I46" s="104">
        <f t="shared" ref="I46:O46" si="10">I$31*I45</f>
        <v>0.3</v>
      </c>
      <c r="J46" s="104">
        <f t="shared" si="10"/>
        <v>0.3</v>
      </c>
      <c r="K46" s="104">
        <f t="shared" si="10"/>
        <v>0.3</v>
      </c>
      <c r="L46" s="201">
        <f t="shared" si="10"/>
        <v>0</v>
      </c>
      <c r="M46" s="104">
        <f t="shared" si="10"/>
        <v>0</v>
      </c>
      <c r="N46" s="104">
        <f t="shared" si="10"/>
        <v>0</v>
      </c>
      <c r="O46" s="104">
        <f t="shared" si="10"/>
        <v>0</v>
      </c>
      <c r="P46" s="203"/>
      <c r="Q46" s="104"/>
      <c r="R46" s="104"/>
      <c r="S46" s="104"/>
      <c r="T46" s="206">
        <f>SQRT(SUMSQ(D46,H46,L46))</f>
        <v>1.5297058540778354</v>
      </c>
      <c r="U46" s="106">
        <f>SQRT(SUMSQ(E46,I46,M46))</f>
        <v>1.5297058540778354</v>
      </c>
      <c r="V46" s="106">
        <f>SQRT(SUMSQ(F46,J46,N46))</f>
        <v>1.5297058540778354</v>
      </c>
      <c r="W46" s="106">
        <f>SQRT(SUMSQ(G46,K46,O46))</f>
        <v>1.5297058540778354</v>
      </c>
      <c r="X46" s="107"/>
      <c r="Y46" s="140" t="s">
        <v>96</v>
      </c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</row>
    <row r="47" spans="1:50">
      <c r="A47" s="108"/>
      <c r="B47" s="65"/>
      <c r="C47" s="161"/>
      <c r="D47" s="203"/>
      <c r="E47" s="110"/>
      <c r="F47" s="110"/>
      <c r="G47" s="110"/>
      <c r="H47" s="201"/>
      <c r="I47" s="110"/>
      <c r="J47" s="110"/>
      <c r="K47" s="110"/>
      <c r="L47" s="201"/>
      <c r="M47" s="110"/>
      <c r="N47" s="110"/>
      <c r="O47" s="110"/>
      <c r="P47" s="203"/>
      <c r="Q47" s="112"/>
      <c r="R47" s="112"/>
      <c r="S47" s="112"/>
      <c r="T47" s="206"/>
      <c r="U47" s="113"/>
      <c r="V47" s="113"/>
      <c r="W47" s="113"/>
      <c r="X47" s="114"/>
      <c r="Y47" s="120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</row>
    <row r="48" spans="1:50">
      <c r="A48" s="2"/>
      <c r="B48" s="65"/>
      <c r="C48" s="161"/>
      <c r="D48" s="203"/>
      <c r="E48" s="110"/>
      <c r="F48" s="110"/>
      <c r="G48" s="110"/>
      <c r="H48" s="201"/>
      <c r="I48" s="110"/>
      <c r="J48" s="110"/>
      <c r="K48" s="110"/>
      <c r="L48" s="201"/>
      <c r="M48" s="110"/>
      <c r="N48" s="110"/>
      <c r="O48" s="110"/>
      <c r="P48" s="203"/>
      <c r="Q48" s="112"/>
      <c r="R48" s="112"/>
      <c r="S48" s="112"/>
      <c r="T48" s="201"/>
      <c r="U48" s="110"/>
      <c r="V48" s="110"/>
      <c r="W48" s="110"/>
      <c r="X48" s="111"/>
      <c r="Y48" s="120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</row>
    <row r="49" spans="1:50">
      <c r="A49" s="145" t="s">
        <v>92</v>
      </c>
      <c r="B49" s="117" t="s">
        <v>12</v>
      </c>
      <c r="C49" s="162"/>
      <c r="D49" s="203">
        <v>1</v>
      </c>
      <c r="E49" s="104">
        <v>1</v>
      </c>
      <c r="F49" s="104">
        <v>1</v>
      </c>
      <c r="G49" s="104">
        <v>1</v>
      </c>
      <c r="H49" s="201">
        <v>0</v>
      </c>
      <c r="I49" s="104">
        <v>0</v>
      </c>
      <c r="J49" s="104">
        <v>0</v>
      </c>
      <c r="K49" s="104">
        <v>0</v>
      </c>
      <c r="L49" s="201">
        <v>1</v>
      </c>
      <c r="M49" s="104">
        <v>1</v>
      </c>
      <c r="N49" s="104">
        <v>1</v>
      </c>
      <c r="O49" s="104">
        <v>1</v>
      </c>
      <c r="P49" s="203"/>
      <c r="Q49" s="104"/>
      <c r="R49" s="104"/>
      <c r="S49" s="104"/>
      <c r="T49" s="201"/>
      <c r="U49" s="104"/>
      <c r="V49" s="104"/>
      <c r="W49" s="104"/>
      <c r="X49" s="105"/>
      <c r="Y49" s="119" t="s">
        <v>38</v>
      </c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</row>
    <row r="50" spans="1:50">
      <c r="A50" s="146" t="s">
        <v>93</v>
      </c>
      <c r="B50" s="117" t="s">
        <v>7</v>
      </c>
      <c r="C50" s="162"/>
      <c r="D50" s="203">
        <f>D$29*D49</f>
        <v>1.5</v>
      </c>
      <c r="E50" s="104">
        <f t="shared" ref="E50:G50" si="11">E$29*E49</f>
        <v>1.5</v>
      </c>
      <c r="F50" s="104">
        <f t="shared" si="11"/>
        <v>1.5</v>
      </c>
      <c r="G50" s="104">
        <f t="shared" si="11"/>
        <v>1.5</v>
      </c>
      <c r="H50" s="201">
        <f>H$31*H49</f>
        <v>0</v>
      </c>
      <c r="I50" s="104">
        <f t="shared" ref="I50:O50" si="12">I$31*I49</f>
        <v>0</v>
      </c>
      <c r="J50" s="104">
        <f t="shared" si="12"/>
        <v>0</v>
      </c>
      <c r="K50" s="104">
        <f t="shared" si="12"/>
        <v>0</v>
      </c>
      <c r="L50" s="201">
        <f t="shared" si="12"/>
        <v>0.3</v>
      </c>
      <c r="M50" s="104">
        <f t="shared" si="12"/>
        <v>0.3</v>
      </c>
      <c r="N50" s="104">
        <f t="shared" si="12"/>
        <v>0.3</v>
      </c>
      <c r="O50" s="104">
        <f t="shared" si="12"/>
        <v>0.3</v>
      </c>
      <c r="P50" s="203"/>
      <c r="Q50" s="104"/>
      <c r="R50" s="104"/>
      <c r="S50" s="104"/>
      <c r="T50" s="206">
        <f>SQRT(SUMSQ(D50,H50,L50))</f>
        <v>1.5297058540778354</v>
      </c>
      <c r="U50" s="106">
        <f>SQRT(SUMSQ(E50,I50,M50))</f>
        <v>1.5297058540778354</v>
      </c>
      <c r="V50" s="106">
        <f>SQRT(SUMSQ(F50,J50,N50))</f>
        <v>1.5297058540778354</v>
      </c>
      <c r="W50" s="106">
        <f>SQRT(SUMSQ(G50,K50,O50))</f>
        <v>1.5297058540778354</v>
      </c>
      <c r="X50" s="107"/>
      <c r="Y50" s="140" t="s">
        <v>96</v>
      </c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</row>
    <row r="51" spans="1:50">
      <c r="A51" s="147"/>
      <c r="B51" s="82"/>
      <c r="C51" s="163"/>
      <c r="D51" s="204"/>
      <c r="E51" s="67"/>
      <c r="F51" s="67"/>
      <c r="G51" s="67"/>
      <c r="H51" s="205"/>
      <c r="I51" s="67"/>
      <c r="J51" s="67"/>
      <c r="K51" s="67"/>
      <c r="L51" s="205"/>
      <c r="M51" s="67"/>
      <c r="N51" s="67"/>
      <c r="O51" s="67"/>
      <c r="P51" s="204"/>
      <c r="Q51" s="67"/>
      <c r="R51" s="67"/>
      <c r="S51" s="67"/>
      <c r="T51" s="205"/>
      <c r="U51" s="67"/>
      <c r="V51" s="67"/>
      <c r="W51" s="67"/>
      <c r="X51" s="82"/>
      <c r="Y51" s="115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</row>
    <row r="52" spans="1:50">
      <c r="A52" s="147"/>
      <c r="B52" s="82"/>
      <c r="C52" s="163"/>
      <c r="D52" s="204"/>
      <c r="E52" s="67"/>
      <c r="F52" s="67"/>
      <c r="G52" s="67"/>
      <c r="H52" s="205"/>
      <c r="I52" s="67"/>
      <c r="J52" s="67"/>
      <c r="K52" s="67"/>
      <c r="L52" s="205"/>
      <c r="M52" s="67"/>
      <c r="N52" s="67"/>
      <c r="O52" s="67"/>
      <c r="P52" s="204"/>
      <c r="Q52" s="67"/>
      <c r="R52" s="67"/>
      <c r="S52" s="67"/>
      <c r="T52" s="205"/>
      <c r="U52" s="67"/>
      <c r="V52" s="67"/>
      <c r="W52" s="67"/>
      <c r="X52" s="82"/>
      <c r="Y52" s="115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</row>
    <row r="53" spans="1:50">
      <c r="A53" s="145" t="s">
        <v>56</v>
      </c>
      <c r="B53" s="117" t="s">
        <v>12</v>
      </c>
      <c r="C53" s="162"/>
      <c r="D53" s="203">
        <v>1</v>
      </c>
      <c r="E53" s="104">
        <v>1</v>
      </c>
      <c r="F53" s="104">
        <v>1</v>
      </c>
      <c r="G53" s="104">
        <v>1</v>
      </c>
      <c r="H53" s="201">
        <f>H17/(D17+H17+L17)</f>
        <v>0.63799255523357645</v>
      </c>
      <c r="I53" s="104">
        <f>I17/(E17+I17+M17)</f>
        <v>0.63799255523357667</v>
      </c>
      <c r="J53" s="104">
        <f>J17/(F17+J17+N17)</f>
        <v>0.386300774862189</v>
      </c>
      <c r="K53" s="104">
        <f>K17/(G17+K17+O17)</f>
        <v>0.38630077486218933</v>
      </c>
      <c r="L53" s="201">
        <f>L17/(D17+H17+L17)</f>
        <v>0.20175096047688817</v>
      </c>
      <c r="M53" s="104">
        <f>M17/(E17+I17+M17)</f>
        <v>0.20175096047688826</v>
      </c>
      <c r="N53" s="104">
        <f>N17/(F17+J17+N17)</f>
        <v>0.30684961256890547</v>
      </c>
      <c r="O53" s="104">
        <f>O17/(G17+K17+O17)</f>
        <v>0.30684961256890531</v>
      </c>
      <c r="P53" s="203"/>
      <c r="Q53" s="104"/>
      <c r="R53" s="104"/>
      <c r="S53" s="104"/>
      <c r="T53" s="201"/>
      <c r="U53" s="104"/>
      <c r="V53" s="104"/>
      <c r="W53" s="104"/>
      <c r="X53" s="105"/>
      <c r="Y53" s="119" t="s">
        <v>37</v>
      </c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</row>
    <row r="54" spans="1:50">
      <c r="A54" s="146" t="s">
        <v>55</v>
      </c>
      <c r="B54" s="117" t="s">
        <v>7</v>
      </c>
      <c r="C54" s="162"/>
      <c r="D54" s="203">
        <f t="shared" ref="D54:G54" si="13">D$28*D53</f>
        <v>1.5</v>
      </c>
      <c r="E54" s="104">
        <f t="shared" si="13"/>
        <v>1.5</v>
      </c>
      <c r="F54" s="104">
        <f t="shared" si="13"/>
        <v>1.5</v>
      </c>
      <c r="G54" s="104">
        <f t="shared" si="13"/>
        <v>1.5</v>
      </c>
      <c r="H54" s="201">
        <f t="shared" ref="H54:O54" si="14">H$30*H53</f>
        <v>0.19139776657007293</v>
      </c>
      <c r="I54" s="104">
        <f t="shared" si="14"/>
        <v>0.19139776657007299</v>
      </c>
      <c r="J54" s="104">
        <f t="shared" si="14"/>
        <v>0.11589023245865669</v>
      </c>
      <c r="K54" s="104">
        <f t="shared" si="14"/>
        <v>0.11589023245865679</v>
      </c>
      <c r="L54" s="201">
        <f t="shared" si="14"/>
        <v>6.0525288143066451E-2</v>
      </c>
      <c r="M54" s="104">
        <f t="shared" si="14"/>
        <v>6.0525288143066472E-2</v>
      </c>
      <c r="N54" s="104">
        <f t="shared" si="14"/>
        <v>9.2054883770671642E-2</v>
      </c>
      <c r="O54" s="104">
        <f t="shared" si="14"/>
        <v>9.2054883770671586E-2</v>
      </c>
      <c r="P54" s="203"/>
      <c r="Q54" s="104"/>
      <c r="R54" s="104"/>
      <c r="S54" s="104"/>
      <c r="T54" s="206">
        <f>SQRT(SUMSQ(D54,H54,L54))</f>
        <v>1.513372530328476</v>
      </c>
      <c r="U54" s="106">
        <f>SQRT(SUMSQ(E54,I54,M54))</f>
        <v>1.513372530328476</v>
      </c>
      <c r="V54" s="106">
        <f>SQRT(SUMSQ(F54,J54,N54))</f>
        <v>1.5072838643086952</v>
      </c>
      <c r="W54" s="106">
        <f>SQRT(SUMSQ(G54,K54,O54))</f>
        <v>1.5072838643086952</v>
      </c>
      <c r="X54" s="107"/>
      <c r="Y54" s="120" t="s">
        <v>57</v>
      </c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</row>
    <row r="55" spans="1:50">
      <c r="A55" s="108"/>
      <c r="B55" s="65"/>
      <c r="C55" s="161"/>
      <c r="D55" s="203"/>
      <c r="E55" s="110"/>
      <c r="F55" s="110"/>
      <c r="G55" s="110"/>
      <c r="H55" s="201"/>
      <c r="I55" s="110"/>
      <c r="J55" s="110"/>
      <c r="K55" s="110"/>
      <c r="L55" s="201"/>
      <c r="M55" s="110"/>
      <c r="N55" s="110"/>
      <c r="O55" s="110"/>
      <c r="P55" s="203"/>
      <c r="Q55" s="110"/>
      <c r="R55" s="110"/>
      <c r="S55" s="110"/>
      <c r="T55" s="206"/>
      <c r="U55" s="113"/>
      <c r="V55" s="113"/>
      <c r="W55" s="113"/>
      <c r="X55" s="114"/>
      <c r="Y55" s="120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</row>
    <row r="56" spans="1:50">
      <c r="A56" s="108"/>
      <c r="B56" s="69"/>
      <c r="C56" s="164"/>
      <c r="D56" s="203"/>
      <c r="E56" s="79"/>
      <c r="F56" s="79"/>
      <c r="G56" s="79"/>
      <c r="H56" s="201"/>
      <c r="I56" s="110"/>
      <c r="J56" s="110"/>
      <c r="K56" s="110"/>
      <c r="L56" s="201"/>
      <c r="M56" s="110"/>
      <c r="N56" s="110"/>
      <c r="O56" s="110"/>
      <c r="P56" s="203"/>
      <c r="Q56" s="79"/>
      <c r="R56" s="79"/>
      <c r="S56" s="79"/>
      <c r="T56" s="201"/>
      <c r="U56" s="79"/>
      <c r="V56" s="79"/>
      <c r="W56" s="79"/>
      <c r="X56" s="80"/>
      <c r="Y56" s="119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</row>
    <row r="57" spans="1:50">
      <c r="A57" s="145" t="s">
        <v>94</v>
      </c>
      <c r="B57" s="117" t="s">
        <v>12</v>
      </c>
      <c r="C57" s="162"/>
      <c r="D57" s="203">
        <v>1</v>
      </c>
      <c r="E57" s="104">
        <v>1</v>
      </c>
      <c r="F57" s="104">
        <v>1</v>
      </c>
      <c r="G57" s="104">
        <v>1</v>
      </c>
      <c r="H57" s="201">
        <v>0</v>
      </c>
      <c r="I57" s="104">
        <v>0</v>
      </c>
      <c r="J57" s="104">
        <v>0</v>
      </c>
      <c r="K57" s="104">
        <v>0</v>
      </c>
      <c r="L57" s="201">
        <v>1</v>
      </c>
      <c r="M57" s="104">
        <v>1</v>
      </c>
      <c r="N57" s="104">
        <v>1</v>
      </c>
      <c r="O57" s="104">
        <v>1</v>
      </c>
      <c r="P57" s="203">
        <v>1</v>
      </c>
      <c r="Q57" s="104">
        <v>1</v>
      </c>
      <c r="R57" s="104">
        <v>1</v>
      </c>
      <c r="S57" s="104">
        <v>1</v>
      </c>
      <c r="T57" s="201"/>
      <c r="U57" s="104"/>
      <c r="V57" s="104"/>
      <c r="W57" s="104"/>
      <c r="X57" s="105"/>
      <c r="Y57" s="119" t="s">
        <v>37</v>
      </c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</row>
    <row r="58" spans="1:50">
      <c r="A58" s="146" t="s">
        <v>95</v>
      </c>
      <c r="B58" s="117" t="s">
        <v>7</v>
      </c>
      <c r="C58" s="162"/>
      <c r="D58" s="203">
        <f>D$29*D57</f>
        <v>1.5</v>
      </c>
      <c r="E58" s="104">
        <f t="shared" ref="E58:G58" si="15">E$29*E57</f>
        <v>1.5</v>
      </c>
      <c r="F58" s="104">
        <f t="shared" si="15"/>
        <v>1.5</v>
      </c>
      <c r="G58" s="104">
        <f t="shared" si="15"/>
        <v>1.5</v>
      </c>
      <c r="H58" s="201">
        <f>H$31*H57</f>
        <v>0</v>
      </c>
      <c r="I58" s="104">
        <f t="shared" ref="I58:O58" si="16">I$31*I57</f>
        <v>0</v>
      </c>
      <c r="J58" s="104">
        <f t="shared" si="16"/>
        <v>0</v>
      </c>
      <c r="K58" s="104">
        <f t="shared" si="16"/>
        <v>0</v>
      </c>
      <c r="L58" s="201">
        <f t="shared" si="16"/>
        <v>0.3</v>
      </c>
      <c r="M58" s="104">
        <f t="shared" si="16"/>
        <v>0.3</v>
      </c>
      <c r="N58" s="104">
        <f t="shared" si="16"/>
        <v>0.3</v>
      </c>
      <c r="O58" s="104">
        <f t="shared" si="16"/>
        <v>0.3</v>
      </c>
      <c r="P58" s="203">
        <f t="shared" ref="P58:S58" si="17">P$32*P57</f>
        <v>4.5</v>
      </c>
      <c r="Q58" s="104">
        <f t="shared" si="17"/>
        <v>8</v>
      </c>
      <c r="R58" s="104">
        <f t="shared" si="17"/>
        <v>4.5</v>
      </c>
      <c r="S58" s="104">
        <f t="shared" si="17"/>
        <v>4.5</v>
      </c>
      <c r="T58" s="206">
        <f>SQRT(SUMSQ(D58,H58,L58))+P58</f>
        <v>6.0297058540778359</v>
      </c>
      <c r="U58" s="106">
        <f>SQRT(SUMSQ(E58,I58,M58))+Q58</f>
        <v>9.5297058540778359</v>
      </c>
      <c r="V58" s="106">
        <f>SQRT(SUMSQ(F58,J58,N58))+R58</f>
        <v>6.0297058540778359</v>
      </c>
      <c r="W58" s="106">
        <f>SQRT(SUMSQ(G58,K58,O58))+S58</f>
        <v>6.0297058540778359</v>
      </c>
      <c r="X58" s="107"/>
      <c r="Y58" s="140" t="s">
        <v>97</v>
      </c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</row>
    <row r="59" spans="1:50" ht="13.5" thickBot="1">
      <c r="A59" s="83"/>
      <c r="B59" s="118"/>
      <c r="C59" s="165"/>
      <c r="D59" s="85"/>
      <c r="E59" s="85"/>
      <c r="F59" s="85"/>
      <c r="G59" s="85"/>
      <c r="H59" s="84"/>
      <c r="I59" s="85"/>
      <c r="J59" s="85"/>
      <c r="K59" s="85"/>
      <c r="L59" s="84"/>
      <c r="M59" s="85"/>
      <c r="N59" s="85"/>
      <c r="O59" s="85"/>
      <c r="P59" s="85"/>
      <c r="Q59" s="85"/>
      <c r="R59" s="85"/>
      <c r="S59" s="85"/>
      <c r="T59" s="86"/>
      <c r="U59" s="87"/>
      <c r="V59" s="87"/>
      <c r="W59" s="87"/>
      <c r="X59" s="88"/>
      <c r="Y59" s="89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</row>
    <row r="60" spans="1:50">
      <c r="A60" s="90"/>
      <c r="B60" s="68"/>
      <c r="C60" s="68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81"/>
      <c r="U60" s="81"/>
      <c r="V60" s="81"/>
      <c r="W60" s="81"/>
      <c r="X60" s="81"/>
      <c r="Y60" s="91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</row>
    <row r="61" spans="1:50" ht="13.5" thickBot="1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91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</row>
    <row r="62" spans="1:50">
      <c r="A62" s="1" t="s">
        <v>32</v>
      </c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93" t="s">
        <v>3</v>
      </c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</row>
    <row r="63" spans="1:50">
      <c r="A63" s="4" t="s">
        <v>112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142" t="s">
        <v>59</v>
      </c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</row>
    <row r="64" spans="1:50" s="67" customFormat="1">
      <c r="A64" s="141" t="s">
        <v>77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143" t="s">
        <v>63</v>
      </c>
    </row>
    <row r="65" spans="1:50">
      <c r="A65" s="4" t="s">
        <v>113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42" t="s">
        <v>59</v>
      </c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</row>
    <row r="66" spans="1:50" ht="13.5" thickBot="1">
      <c r="A66" s="24" t="s">
        <v>114</v>
      </c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44" t="s">
        <v>59</v>
      </c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</row>
    <row r="67" spans="1:50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91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</row>
    <row r="68" spans="1:50" ht="13.5" thickBot="1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91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</row>
    <row r="69" spans="1:50">
      <c r="A69" s="1" t="s">
        <v>33</v>
      </c>
      <c r="B69" s="49"/>
      <c r="C69" s="19"/>
      <c r="D69" s="213" t="s">
        <v>0</v>
      </c>
      <c r="E69" s="216"/>
      <c r="F69" s="216"/>
      <c r="G69" s="216"/>
      <c r="H69" s="213" t="s">
        <v>1</v>
      </c>
      <c r="I69" s="216"/>
      <c r="J69" s="216"/>
      <c r="K69" s="216"/>
      <c r="L69" s="213" t="s">
        <v>2</v>
      </c>
      <c r="M69" s="216"/>
      <c r="N69" s="216"/>
      <c r="O69" s="216"/>
      <c r="P69" s="103"/>
      <c r="Q69" s="19"/>
      <c r="R69" s="19"/>
      <c r="S69" s="19"/>
      <c r="T69" s="19"/>
      <c r="U69" s="19"/>
      <c r="V69" s="19"/>
      <c r="W69" s="19"/>
      <c r="X69" s="49"/>
      <c r="Y69" s="14" t="s">
        <v>3</v>
      </c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</row>
    <row r="70" spans="1:50">
      <c r="A70" s="2"/>
      <c r="B70" s="37"/>
      <c r="C70" s="3"/>
      <c r="D70" s="36" t="s">
        <v>46</v>
      </c>
      <c r="E70" s="3" t="s">
        <v>47</v>
      </c>
      <c r="F70" s="215" t="s">
        <v>48</v>
      </c>
      <c r="G70" s="215"/>
      <c r="H70" s="36" t="s">
        <v>46</v>
      </c>
      <c r="I70" s="3" t="s">
        <v>47</v>
      </c>
      <c r="J70" s="215" t="s">
        <v>48</v>
      </c>
      <c r="K70" s="215"/>
      <c r="L70" s="36" t="s">
        <v>46</v>
      </c>
      <c r="M70" s="3" t="s">
        <v>47</v>
      </c>
      <c r="N70" s="215" t="s">
        <v>48</v>
      </c>
      <c r="O70" s="215"/>
      <c r="P70" s="36"/>
      <c r="Q70" s="3"/>
      <c r="R70" s="3"/>
      <c r="S70" s="3"/>
      <c r="T70" s="3"/>
      <c r="U70" s="3"/>
      <c r="V70" s="3"/>
      <c r="W70" s="3"/>
      <c r="X70" s="37"/>
      <c r="Y70" s="15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</row>
    <row r="71" spans="1:50">
      <c r="A71" s="2" t="s">
        <v>8</v>
      </c>
      <c r="B71" s="65" t="s">
        <v>5</v>
      </c>
      <c r="C71" s="6"/>
      <c r="D71" s="197">
        <f t="shared" ref="D71:G71" si="18">D8</f>
        <v>-110</v>
      </c>
      <c r="E71" s="26">
        <f t="shared" si="18"/>
        <v>-94</v>
      </c>
      <c r="F71" s="26">
        <f t="shared" si="18"/>
        <v>-110</v>
      </c>
      <c r="G71" s="26">
        <f t="shared" si="18"/>
        <v>-109.5</v>
      </c>
      <c r="H71" s="197"/>
      <c r="I71" s="26"/>
      <c r="J71" s="26"/>
      <c r="K71" s="26"/>
      <c r="L71" s="197"/>
      <c r="M71" s="26"/>
      <c r="N71" s="26"/>
      <c r="O71" s="26"/>
      <c r="P71" s="94"/>
      <c r="Q71" s="6"/>
      <c r="R71" s="6"/>
      <c r="S71" s="6"/>
      <c r="T71" s="6"/>
      <c r="U71" s="6"/>
      <c r="V71" s="6"/>
      <c r="W71" s="6"/>
      <c r="X71" s="65"/>
      <c r="Y71" s="25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</row>
    <row r="72" spans="1:50">
      <c r="A72" s="2" t="s">
        <v>6</v>
      </c>
      <c r="B72" s="65" t="s">
        <v>7</v>
      </c>
      <c r="C72" s="6"/>
      <c r="D72" s="197"/>
      <c r="E72" s="26"/>
      <c r="F72" s="26"/>
      <c r="G72" s="26"/>
      <c r="H72" s="197">
        <f t="shared" ref="H72:O72" si="19">H10</f>
        <v>6</v>
      </c>
      <c r="I72" s="26">
        <f t="shared" si="19"/>
        <v>6</v>
      </c>
      <c r="J72" s="26">
        <f t="shared" si="19"/>
        <v>1</v>
      </c>
      <c r="K72" s="26">
        <f t="shared" si="19"/>
        <v>1</v>
      </c>
      <c r="L72" s="197">
        <f t="shared" si="19"/>
        <v>1</v>
      </c>
      <c r="M72" s="26">
        <f t="shared" si="19"/>
        <v>1</v>
      </c>
      <c r="N72" s="26">
        <f t="shared" si="19"/>
        <v>0</v>
      </c>
      <c r="O72" s="26">
        <f t="shared" si="19"/>
        <v>0</v>
      </c>
      <c r="P72" s="53"/>
      <c r="Q72" s="26"/>
      <c r="R72" s="26"/>
      <c r="S72" s="26"/>
      <c r="T72" s="6"/>
      <c r="U72" s="6"/>
      <c r="V72" s="6"/>
      <c r="W72" s="6"/>
      <c r="X72" s="65"/>
      <c r="Y72" s="25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</row>
    <row r="73" spans="1:50">
      <c r="A73" s="2" t="s">
        <v>27</v>
      </c>
      <c r="B73" s="65" t="s">
        <v>7</v>
      </c>
      <c r="C73" s="6"/>
      <c r="D73" s="197">
        <v>-3.7</v>
      </c>
      <c r="E73" s="178">
        <v>0</v>
      </c>
      <c r="F73" s="178">
        <v>-1</v>
      </c>
      <c r="G73" s="178">
        <v>-1.5</v>
      </c>
      <c r="H73" s="197">
        <v>0</v>
      </c>
      <c r="I73" s="178">
        <v>0</v>
      </c>
      <c r="J73" s="178">
        <v>0</v>
      </c>
      <c r="K73" s="178">
        <v>0</v>
      </c>
      <c r="L73" s="210">
        <v>0.4</v>
      </c>
      <c r="M73" s="178">
        <v>0.4</v>
      </c>
      <c r="N73" s="178">
        <v>0.2</v>
      </c>
      <c r="O73" s="178">
        <v>0.2</v>
      </c>
      <c r="P73" s="53"/>
      <c r="Q73" s="26"/>
      <c r="R73" s="26"/>
      <c r="S73" s="26"/>
      <c r="T73" s="6"/>
      <c r="U73" s="6"/>
      <c r="V73" s="6"/>
      <c r="W73" s="6"/>
      <c r="X73" s="65"/>
      <c r="Y73" s="25" t="s">
        <v>24</v>
      </c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</row>
    <row r="74" spans="1:50">
      <c r="A74" s="2" t="s">
        <v>26</v>
      </c>
      <c r="B74" s="65"/>
      <c r="C74" s="6"/>
      <c r="D74" s="207">
        <f t="shared" ref="D74:G74" si="20">D71+D73</f>
        <v>-113.7</v>
      </c>
      <c r="E74" s="9">
        <f t="shared" si="20"/>
        <v>-94</v>
      </c>
      <c r="F74" s="9">
        <f t="shared" si="20"/>
        <v>-111</v>
      </c>
      <c r="G74" s="9">
        <f t="shared" si="20"/>
        <v>-111</v>
      </c>
      <c r="H74" s="207">
        <f t="shared" ref="H74:O74" si="21">H72+H73</f>
        <v>6</v>
      </c>
      <c r="I74" s="9">
        <f t="shared" si="21"/>
        <v>6</v>
      </c>
      <c r="J74" s="9">
        <f t="shared" si="21"/>
        <v>1</v>
      </c>
      <c r="K74" s="9">
        <f t="shared" si="21"/>
        <v>1</v>
      </c>
      <c r="L74" s="207">
        <f t="shared" si="21"/>
        <v>1.4</v>
      </c>
      <c r="M74" s="9">
        <f t="shared" si="21"/>
        <v>1.4</v>
      </c>
      <c r="N74" s="9">
        <f t="shared" si="21"/>
        <v>0.2</v>
      </c>
      <c r="O74" s="9">
        <f t="shared" si="21"/>
        <v>0.2</v>
      </c>
      <c r="P74" s="53"/>
      <c r="Q74" s="26"/>
      <c r="R74" s="26"/>
      <c r="S74" s="26"/>
      <c r="T74" s="6"/>
      <c r="U74" s="6"/>
      <c r="V74" s="6"/>
      <c r="W74" s="6"/>
      <c r="X74" s="65"/>
      <c r="Y74" s="25" t="s">
        <v>39</v>
      </c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</row>
    <row r="75" spans="1:50">
      <c r="A75" s="2"/>
      <c r="B75" s="65"/>
      <c r="C75" s="6"/>
      <c r="D75" s="196"/>
      <c r="E75" s="6"/>
      <c r="F75" s="6"/>
      <c r="G75" s="6"/>
      <c r="H75" s="197"/>
      <c r="I75" s="26"/>
      <c r="J75" s="26"/>
      <c r="K75" s="26"/>
      <c r="L75" s="197"/>
      <c r="M75" s="26"/>
      <c r="N75" s="26"/>
      <c r="O75" s="26"/>
      <c r="P75" s="94"/>
      <c r="Q75" s="6"/>
      <c r="R75" s="6"/>
      <c r="S75" s="6"/>
      <c r="T75" s="6"/>
      <c r="U75" s="6"/>
      <c r="V75" s="6"/>
      <c r="W75" s="6"/>
      <c r="X75" s="65"/>
      <c r="Y75" s="25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</row>
    <row r="76" spans="1:50">
      <c r="A76" s="123" t="s">
        <v>17</v>
      </c>
      <c r="B76" s="65"/>
      <c r="C76" s="6"/>
      <c r="D76" s="196"/>
      <c r="E76" s="6"/>
      <c r="F76" s="6"/>
      <c r="G76" s="6"/>
      <c r="H76" s="197"/>
      <c r="I76" s="26"/>
      <c r="J76" s="26"/>
      <c r="K76" s="26"/>
      <c r="L76" s="197"/>
      <c r="M76" s="26"/>
      <c r="N76" s="26"/>
      <c r="O76" s="26"/>
      <c r="P76" s="94"/>
      <c r="Q76" s="6"/>
      <c r="R76" s="6"/>
      <c r="S76" s="6"/>
      <c r="T76" s="6"/>
      <c r="U76" s="6"/>
      <c r="V76" s="6"/>
      <c r="W76" s="6"/>
      <c r="X76" s="65"/>
      <c r="Y76" s="25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</row>
    <row r="77" spans="1:50">
      <c r="A77" s="2" t="s">
        <v>9</v>
      </c>
      <c r="B77" s="65" t="s">
        <v>25</v>
      </c>
      <c r="C77" s="6"/>
      <c r="D77" s="201">
        <f t="shared" ref="D77:G77" si="22">(10^12)*(10^-3)*10^(D74/10)</f>
        <v>4.2657951880159042E-3</v>
      </c>
      <c r="E77" s="110">
        <f t="shared" si="22"/>
        <v>0.3981071705534962</v>
      </c>
      <c r="F77" s="110">
        <f t="shared" si="22"/>
        <v>7.9432823472428103E-3</v>
      </c>
      <c r="G77" s="110">
        <f t="shared" si="22"/>
        <v>7.9432823472428103E-3</v>
      </c>
      <c r="H77" s="201">
        <f>(10^12)*(10^-3)*10^((D74+H74)/10)</f>
        <v>1.698243652461744E-2</v>
      </c>
      <c r="I77" s="110">
        <f>(10^12)*(10^-3)*10^((E74+I74)/10)</f>
        <v>1.584893192461106</v>
      </c>
      <c r="J77" s="110">
        <f>(10^12)*(10^-3)*10^((F74+J74)/10)</f>
        <v>0.01</v>
      </c>
      <c r="K77" s="110">
        <f>(10^12)*(10^-3)*10^((G74+K74)/10)</f>
        <v>0.01</v>
      </c>
      <c r="L77" s="201">
        <f>(10^12)*(10^-3)*10^((D74+L74)/10)</f>
        <v>5.8884365535558725E-3</v>
      </c>
      <c r="M77" s="110">
        <f>(10^12)*(10^-3)*10^((E74+M74)/10)</f>
        <v>0.54954087385762429</v>
      </c>
      <c r="N77" s="110">
        <f>(10^12)*(10^-3)*10^((F74+N74)/10)</f>
        <v>8.3176377110266743E-3</v>
      </c>
      <c r="O77" s="110">
        <f>(10^12)*(10^-3)*10^((G74+O74)/10)</f>
        <v>8.3176377110266743E-3</v>
      </c>
      <c r="P77" s="109"/>
      <c r="Q77" s="110"/>
      <c r="R77" s="110"/>
      <c r="S77" s="110"/>
      <c r="T77" s="110"/>
      <c r="U77" s="110"/>
      <c r="V77" s="110"/>
      <c r="W77" s="110"/>
      <c r="X77" s="111"/>
      <c r="Y77" s="25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</row>
    <row r="78" spans="1:50">
      <c r="A78" s="2" t="s">
        <v>9</v>
      </c>
      <c r="B78" s="39" t="s">
        <v>104</v>
      </c>
      <c r="C78" s="6"/>
      <c r="D78" s="201">
        <f t="shared" ref="D78:G78" si="23">(10^12)*(10^-3)*10^((D74+10*LOG10(D5/15))/10)</f>
        <v>8.5315903760318276E-3</v>
      </c>
      <c r="E78" s="110">
        <f t="shared" si="23"/>
        <v>0.79621434110699119</v>
      </c>
      <c r="F78" s="110">
        <f t="shared" si="23"/>
        <v>1.5886564694485593E-2</v>
      </c>
      <c r="G78" s="110">
        <f t="shared" si="23"/>
        <v>1.5886564694485593E-2</v>
      </c>
      <c r="H78" s="201">
        <f>(10^12)*(10^-3)*10^((D74+H74+10*LOG10(D5/15))/10)</f>
        <v>3.3964873049234824E-2</v>
      </c>
      <c r="I78" s="110">
        <f>(10^12)*(10^-3)*10^((E74+I74+10*LOG10(E5/15))/10)</f>
        <v>3.1697863849222183</v>
      </c>
      <c r="J78" s="110">
        <f>(10^12)*(10^-3)*10^((F74+J74+10*LOG10(F5/15))/10)</f>
        <v>1.9999999999999938E-2</v>
      </c>
      <c r="K78" s="110">
        <f>(10^12)*(10^-3)*10^((G74+K74+10*LOG10(G5/15))/10)</f>
        <v>1.9999999999999938E-2</v>
      </c>
      <c r="L78" s="201">
        <f>(10^12)*(10^-3)*10^((D74+L74+10*LOG10(D5/15))/10)</f>
        <v>1.1776873107111726E-2</v>
      </c>
      <c r="M78" s="110">
        <f>(10^12)*(10^-3)*10^((E74+M74+10*LOG10(E5/15))/10)</f>
        <v>1.0990817477152468</v>
      </c>
      <c r="N78" s="110">
        <f>(10^12)*(10^-3)*10^((F74+N74+10*LOG10(F5/15))/10)</f>
        <v>1.663527542205338E-2</v>
      </c>
      <c r="O78" s="110">
        <f>(10^12)*(10^-3)*10^((G74+O74+10*LOG10(G5/15))/10)</f>
        <v>1.663527542205338E-2</v>
      </c>
      <c r="P78" s="109"/>
      <c r="Q78" s="110"/>
      <c r="R78" s="110"/>
      <c r="S78" s="110"/>
      <c r="T78" s="110"/>
      <c r="U78" s="110"/>
      <c r="V78" s="110"/>
      <c r="W78" s="110"/>
      <c r="X78" s="111"/>
      <c r="Y78" s="25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</row>
    <row r="79" spans="1:50">
      <c r="A79" s="23" t="s">
        <v>11</v>
      </c>
      <c r="B79" s="65" t="s">
        <v>7</v>
      </c>
      <c r="C79" s="6"/>
      <c r="D79" s="196" t="s">
        <v>10</v>
      </c>
      <c r="E79" s="6" t="s">
        <v>10</v>
      </c>
      <c r="F79" s="6" t="s">
        <v>10</v>
      </c>
      <c r="G79" s="6" t="s">
        <v>10</v>
      </c>
      <c r="H79" s="207">
        <f>10*LOG(H78/(D78+L78))</f>
        <v>2.2335292927715029</v>
      </c>
      <c r="I79" s="9">
        <f>10*LOG(I78/(E78+M78))</f>
        <v>2.2335292927714945</v>
      </c>
      <c r="J79" s="9">
        <f>10*LOG(J78/(F78+N78))</f>
        <v>-2.1114511474667634</v>
      </c>
      <c r="K79" s="9">
        <f>10*LOG(K78/(G78+O78))</f>
        <v>-2.1114511474667634</v>
      </c>
      <c r="L79" s="207">
        <f>10*LOG(L78/(D78+H78))</f>
        <v>-5.5732279370869655</v>
      </c>
      <c r="M79" s="9">
        <f>10*LOG(M78/(E78+I78))</f>
        <v>-5.5732279370869513</v>
      </c>
      <c r="N79" s="9">
        <f>10*LOG(N78/(F78+J78))</f>
        <v>-3.3390189104386709</v>
      </c>
      <c r="O79" s="9">
        <f>10*LOG(O78/(G78+K78))</f>
        <v>-3.3390189104386709</v>
      </c>
      <c r="P79" s="124"/>
      <c r="Q79" s="9"/>
      <c r="R79" s="9"/>
      <c r="S79" s="9"/>
      <c r="T79" s="26"/>
      <c r="U79" s="26"/>
      <c r="V79" s="26"/>
      <c r="W79" s="26"/>
      <c r="X79" s="42"/>
      <c r="Y79" s="25" t="str">
        <f>Y19</f>
        <v>For Es/Iot range check</v>
      </c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</row>
    <row r="80" spans="1:50">
      <c r="A80" s="23" t="s">
        <v>16</v>
      </c>
      <c r="B80" s="65" t="s">
        <v>5</v>
      </c>
      <c r="C80" s="6"/>
      <c r="D80" s="196" t="s">
        <v>10</v>
      </c>
      <c r="E80" s="6" t="s">
        <v>10</v>
      </c>
      <c r="F80" s="6" t="s">
        <v>10</v>
      </c>
      <c r="G80" s="6" t="s">
        <v>10</v>
      </c>
      <c r="H80" s="207">
        <f>D74+H74</f>
        <v>-107.7</v>
      </c>
      <c r="I80" s="9">
        <f>E74+I74</f>
        <v>-88</v>
      </c>
      <c r="J80" s="9">
        <f>F74+J74</f>
        <v>-110</v>
      </c>
      <c r="K80" s="9">
        <f>G74+K74</f>
        <v>-110</v>
      </c>
      <c r="L80" s="207">
        <f>D74+L74</f>
        <v>-112.3</v>
      </c>
      <c r="M80" s="9">
        <f>E74+M74</f>
        <v>-92.6</v>
      </c>
      <c r="N80" s="9">
        <f>F74+N74</f>
        <v>-110.8</v>
      </c>
      <c r="O80" s="9">
        <f>G74+O74</f>
        <v>-110.8</v>
      </c>
      <c r="P80" s="125"/>
      <c r="Q80" s="126"/>
      <c r="R80" s="126"/>
      <c r="S80" s="126"/>
      <c r="T80" s="6"/>
      <c r="U80" s="6"/>
      <c r="V80" s="6"/>
      <c r="W80" s="6"/>
      <c r="X80" s="65"/>
      <c r="Y80" s="25" t="str">
        <f>Y20</f>
        <v>For SS-RSRP level range check</v>
      </c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</row>
    <row r="81" spans="1:50">
      <c r="A81" s="23" t="s">
        <v>16</v>
      </c>
      <c r="B81" s="39" t="s">
        <v>103</v>
      </c>
      <c r="C81" s="6"/>
      <c r="D81" s="196" t="s">
        <v>10</v>
      </c>
      <c r="E81" s="6" t="s">
        <v>10</v>
      </c>
      <c r="F81" s="6" t="s">
        <v>10</v>
      </c>
      <c r="G81" s="6" t="s">
        <v>10</v>
      </c>
      <c r="H81" s="209">
        <f t="shared" ref="H81:O81" si="24">H80+10*LOG10(D5/15)</f>
        <v>-104.68970004336019</v>
      </c>
      <c r="I81" s="126">
        <f t="shared" si="24"/>
        <v>-84.989700043360187</v>
      </c>
      <c r="J81" s="126">
        <f t="shared" si="24"/>
        <v>-106.98970004336019</v>
      </c>
      <c r="K81" s="126">
        <f t="shared" si="24"/>
        <v>-106.98970004336019</v>
      </c>
      <c r="L81" s="209">
        <f t="shared" si="24"/>
        <v>-109.28970004336018</v>
      </c>
      <c r="M81" s="126">
        <f t="shared" si="24"/>
        <v>-89.589700043360182</v>
      </c>
      <c r="N81" s="126">
        <f t="shared" si="24"/>
        <v>-107.78970004336018</v>
      </c>
      <c r="O81" s="126">
        <f t="shared" si="24"/>
        <v>-107.78970004336018</v>
      </c>
      <c r="P81" s="125"/>
      <c r="Q81" s="126"/>
      <c r="R81" s="126"/>
      <c r="S81" s="126"/>
      <c r="T81" s="6"/>
      <c r="U81" s="6"/>
      <c r="V81" s="6"/>
      <c r="W81" s="6"/>
      <c r="X81" s="65"/>
      <c r="Y81" s="25" t="str">
        <f>Y21</f>
        <v>For SS-RSRP level range check</v>
      </c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</row>
    <row r="82" spans="1:50">
      <c r="A82" s="132" t="s">
        <v>50</v>
      </c>
      <c r="B82" s="39" t="s">
        <v>106</v>
      </c>
      <c r="C82" s="6"/>
      <c r="D82" s="207">
        <f>10*LOG((D78+H78+L78)*10^-9)+10*LOG((38.16*10^6)/(D5*10^3))</f>
        <v>-71.609263674018678</v>
      </c>
      <c r="E82" s="9">
        <f>10*LOG((E78+I78+M78)*10^-9)+10*LOG((38.16*10^6)/(E5*10^3))</f>
        <v>-51.909263674018661</v>
      </c>
      <c r="F82" s="9">
        <f>10*LOG((F78+J78+N78)*10^-9)+10*LOG((38.16*10^6)/(F5*10^3))</f>
        <v>-71.751729553817512</v>
      </c>
      <c r="G82" s="9">
        <f>10*LOG((G78+K78+O78)*10^-9)+10*LOG((38.16*10^6)/(G5*10^3))</f>
        <v>-71.751729553817512</v>
      </c>
      <c r="H82" s="197" t="s">
        <v>10</v>
      </c>
      <c r="I82" s="6" t="s">
        <v>10</v>
      </c>
      <c r="J82" s="6" t="s">
        <v>10</v>
      </c>
      <c r="K82" s="6" t="s">
        <v>10</v>
      </c>
      <c r="L82" s="197" t="s">
        <v>10</v>
      </c>
      <c r="M82" s="6" t="s">
        <v>10</v>
      </c>
      <c r="N82" s="6" t="s">
        <v>10</v>
      </c>
      <c r="O82" s="6" t="s">
        <v>10</v>
      </c>
      <c r="P82" s="9"/>
      <c r="Q82" s="9"/>
      <c r="R82" s="9"/>
      <c r="S82" s="9"/>
      <c r="T82" s="6"/>
      <c r="U82" s="6"/>
      <c r="V82" s="6"/>
      <c r="W82" s="6"/>
      <c r="X82" s="161"/>
      <c r="Y82" s="16" t="s">
        <v>51</v>
      </c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</row>
    <row r="83" spans="1:50" ht="13.5" thickBot="1">
      <c r="A83" s="97" t="s">
        <v>50</v>
      </c>
      <c r="B83" s="129" t="s">
        <v>52</v>
      </c>
      <c r="C83" s="122"/>
      <c r="D83" s="208">
        <f>10*LOG((D77+H77+L77)*10^-9)+10*LOG((9*10^6)/(15*10^3))</f>
        <v>-77.882922239945998</v>
      </c>
      <c r="E83" s="128">
        <f>10*LOG((E77+I77+M77)*10^-9)+10*LOG((9*10^6)/(15*10^3))</f>
        <v>-58.182922239945981</v>
      </c>
      <c r="F83" s="128">
        <f>10*LOG((F77+J77+N77)*10^-9)+10*LOG((9*10^6)/(15*10^3))</f>
        <v>-78.025388119744804</v>
      </c>
      <c r="G83" s="128">
        <f>10*LOG((G77+K77+O77)*10^-9)+10*LOG((9*10^6)/(15*10^3))</f>
        <v>-78.025388119744804</v>
      </c>
      <c r="H83" s="200" t="s">
        <v>10</v>
      </c>
      <c r="I83" s="122" t="s">
        <v>10</v>
      </c>
      <c r="J83" s="122" t="s">
        <v>10</v>
      </c>
      <c r="K83" s="122" t="s">
        <v>10</v>
      </c>
      <c r="L83" s="200" t="s">
        <v>10</v>
      </c>
      <c r="M83" s="122" t="s">
        <v>10</v>
      </c>
      <c r="N83" s="122" t="s">
        <v>10</v>
      </c>
      <c r="O83" s="122" t="s">
        <v>10</v>
      </c>
      <c r="P83" s="127"/>
      <c r="Q83" s="128"/>
      <c r="R83" s="128"/>
      <c r="S83" s="128"/>
      <c r="T83" s="122"/>
      <c r="U83" s="122"/>
      <c r="V83" s="122"/>
      <c r="W83" s="122"/>
      <c r="X83" s="129"/>
      <c r="Y83" s="18" t="str">
        <f>Y23</f>
        <v>For Io level range check</v>
      </c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</row>
    <row r="84" spans="1:50">
      <c r="A84" s="67"/>
      <c r="B84" s="68"/>
      <c r="C84" s="68"/>
      <c r="D84" s="68"/>
      <c r="E84" s="68"/>
      <c r="F84" s="68"/>
      <c r="G84" s="68"/>
      <c r="H84" s="92"/>
      <c r="I84" s="92"/>
      <c r="J84" s="92"/>
      <c r="K84" s="92"/>
      <c r="L84" s="92"/>
      <c r="M84" s="92"/>
      <c r="N84" s="92"/>
      <c r="O84" s="92"/>
      <c r="P84" s="68"/>
      <c r="Q84" s="68"/>
      <c r="R84" s="68"/>
      <c r="S84" s="68"/>
      <c r="T84" s="68"/>
      <c r="U84" s="68"/>
      <c r="V84" s="68"/>
      <c r="W84" s="68"/>
      <c r="X84" s="68"/>
      <c r="Y84" s="91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7"/>
      <c r="AO84" s="67"/>
      <c r="AP84" s="67"/>
      <c r="AQ84" s="67"/>
      <c r="AR84" s="67"/>
      <c r="AS84" s="67"/>
      <c r="AT84" s="67"/>
      <c r="AU84" s="67"/>
      <c r="AV84" s="67"/>
      <c r="AW84" s="67"/>
      <c r="AX84" s="67"/>
    </row>
    <row r="85" spans="1:50" ht="13.5" thickBot="1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91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</row>
    <row r="86" spans="1:50">
      <c r="A86" s="1" t="s">
        <v>34</v>
      </c>
      <c r="B86" s="70"/>
      <c r="C86" s="71"/>
      <c r="D86" s="213" t="s">
        <v>0</v>
      </c>
      <c r="E86" s="216"/>
      <c r="F86" s="216"/>
      <c r="G86" s="216"/>
      <c r="H86" s="213" t="s">
        <v>1</v>
      </c>
      <c r="I86" s="216"/>
      <c r="J86" s="216"/>
      <c r="K86" s="216"/>
      <c r="L86" s="213" t="s">
        <v>2</v>
      </c>
      <c r="M86" s="216"/>
      <c r="N86" s="216"/>
      <c r="O86" s="216"/>
      <c r="P86" s="217" t="s">
        <v>58</v>
      </c>
      <c r="Q86" s="216"/>
      <c r="R86" s="216"/>
      <c r="S86" s="216"/>
      <c r="T86" s="213" t="s">
        <v>45</v>
      </c>
      <c r="U86" s="216"/>
      <c r="V86" s="216"/>
      <c r="W86" s="216"/>
      <c r="X86" s="49" t="s">
        <v>99</v>
      </c>
      <c r="Y86" s="14" t="s">
        <v>3</v>
      </c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</row>
    <row r="87" spans="1:50">
      <c r="A87" s="47"/>
      <c r="B87" s="65"/>
      <c r="C87" s="6"/>
      <c r="D87" s="36" t="s">
        <v>46</v>
      </c>
      <c r="E87" s="3" t="s">
        <v>47</v>
      </c>
      <c r="F87" s="215" t="s">
        <v>48</v>
      </c>
      <c r="G87" s="215"/>
      <c r="H87" s="36" t="s">
        <v>46</v>
      </c>
      <c r="I87" s="3" t="s">
        <v>47</v>
      </c>
      <c r="J87" s="215" t="s">
        <v>48</v>
      </c>
      <c r="K87" s="215"/>
      <c r="L87" s="36" t="s">
        <v>46</v>
      </c>
      <c r="M87" s="3" t="s">
        <v>47</v>
      </c>
      <c r="N87" s="215" t="s">
        <v>48</v>
      </c>
      <c r="O87" s="215"/>
      <c r="P87" s="3" t="s">
        <v>46</v>
      </c>
      <c r="Q87" s="3" t="s">
        <v>47</v>
      </c>
      <c r="R87" s="215" t="s">
        <v>48</v>
      </c>
      <c r="S87" s="215"/>
      <c r="T87" s="36" t="s">
        <v>46</v>
      </c>
      <c r="U87" s="3" t="s">
        <v>47</v>
      </c>
      <c r="V87" s="215" t="s">
        <v>48</v>
      </c>
      <c r="W87" s="215"/>
      <c r="X87" s="167"/>
      <c r="Y87" s="15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  <c r="AT87" s="67"/>
      <c r="AU87" s="67"/>
      <c r="AV87" s="67"/>
      <c r="AW87" s="67"/>
      <c r="AX87" s="67"/>
    </row>
    <row r="88" spans="1:50">
      <c r="A88" s="145" t="s">
        <v>19</v>
      </c>
      <c r="B88" s="117" t="s">
        <v>7</v>
      </c>
      <c r="C88" s="121"/>
      <c r="D88" s="197"/>
      <c r="E88" s="130"/>
      <c r="F88" s="130"/>
      <c r="G88" s="130"/>
      <c r="H88" s="197">
        <f>H89-T89</f>
        <v>1.8900854645529548</v>
      </c>
      <c r="I88" s="131">
        <f>I89-U89</f>
        <v>1.8900854645529463</v>
      </c>
      <c r="J88" s="131">
        <f>J89-V89</f>
        <v>-2.4468613440917317</v>
      </c>
      <c r="K88" s="131">
        <f>K89-W89</f>
        <v>-2.4468613440917317</v>
      </c>
      <c r="L88" s="197"/>
      <c r="M88" s="130"/>
      <c r="N88" s="130"/>
      <c r="O88" s="130"/>
      <c r="P88" s="210"/>
      <c r="Q88" s="130"/>
      <c r="R88" s="130"/>
      <c r="S88" s="130"/>
      <c r="T88" s="201"/>
      <c r="U88" s="104"/>
      <c r="V88" s="104"/>
      <c r="W88" s="104"/>
      <c r="X88" s="168">
        <v>-6</v>
      </c>
      <c r="Y88" s="175" t="s">
        <v>126</v>
      </c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</row>
    <row r="89" spans="1:50">
      <c r="A89" s="146" t="s">
        <v>18</v>
      </c>
      <c r="B89" s="117" t="s">
        <v>7</v>
      </c>
      <c r="C89" s="121"/>
      <c r="D89" s="197"/>
      <c r="E89" s="130"/>
      <c r="F89" s="130"/>
      <c r="G89" s="130"/>
      <c r="H89" s="197">
        <f t="shared" ref="H89:K89" si="25">H79</f>
        <v>2.2335292927715029</v>
      </c>
      <c r="I89" s="130">
        <f t="shared" si="25"/>
        <v>2.2335292927714945</v>
      </c>
      <c r="J89" s="130">
        <f t="shared" si="25"/>
        <v>-2.1114511474667634</v>
      </c>
      <c r="K89" s="130">
        <f t="shared" si="25"/>
        <v>-2.1114511474667634</v>
      </c>
      <c r="L89" s="197"/>
      <c r="M89" s="130"/>
      <c r="N89" s="130"/>
      <c r="O89" s="130"/>
      <c r="P89" s="210"/>
      <c r="Q89" s="130"/>
      <c r="R89" s="130"/>
      <c r="S89" s="130"/>
      <c r="T89" s="206">
        <f t="shared" ref="T89:W89" si="26">T38</f>
        <v>0.34344382821854808</v>
      </c>
      <c r="U89" s="106">
        <f t="shared" si="26"/>
        <v>0.34344382821854813</v>
      </c>
      <c r="V89" s="106">
        <f t="shared" si="26"/>
        <v>0.33541019662496846</v>
      </c>
      <c r="W89" s="106">
        <f t="shared" si="26"/>
        <v>0.33541019662496846</v>
      </c>
      <c r="X89" s="169"/>
      <c r="Y89" s="176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</row>
    <row r="90" spans="1:50">
      <c r="A90" s="145" t="s">
        <v>21</v>
      </c>
      <c r="B90" s="117" t="s">
        <v>7</v>
      </c>
      <c r="C90" s="121"/>
      <c r="D90" s="197"/>
      <c r="E90" s="130"/>
      <c r="F90" s="130"/>
      <c r="G90" s="130"/>
      <c r="H90" s="197">
        <f>H89+T89</f>
        <v>2.576973120990051</v>
      </c>
      <c r="I90" s="130">
        <f>I89+U89</f>
        <v>2.5769731209900426</v>
      </c>
      <c r="J90" s="130">
        <f>J89+V89</f>
        <v>-1.7760409508417949</v>
      </c>
      <c r="K90" s="130">
        <f>K89+W89</f>
        <v>-1.7760409508417949</v>
      </c>
      <c r="L90" s="197"/>
      <c r="M90" s="130"/>
      <c r="N90" s="130"/>
      <c r="O90" s="130"/>
      <c r="P90" s="210"/>
      <c r="Q90" s="130"/>
      <c r="R90" s="130"/>
      <c r="S90" s="130"/>
      <c r="T90" s="206"/>
      <c r="U90" s="106"/>
      <c r="V90" s="106"/>
      <c r="W90" s="106"/>
      <c r="X90" s="170"/>
      <c r="Y90" s="176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  <c r="AN90" s="67"/>
      <c r="AO90" s="67"/>
      <c r="AP90" s="67"/>
      <c r="AQ90" s="67"/>
      <c r="AR90" s="67"/>
      <c r="AS90" s="67"/>
      <c r="AT90" s="67"/>
      <c r="AU90" s="67"/>
      <c r="AV90" s="67"/>
      <c r="AW90" s="67"/>
      <c r="AX90" s="67"/>
    </row>
    <row r="91" spans="1:50">
      <c r="A91" s="2"/>
      <c r="B91" s="65"/>
      <c r="C91" s="6"/>
      <c r="D91" s="197"/>
      <c r="E91" s="26"/>
      <c r="F91" s="26"/>
      <c r="G91" s="26"/>
      <c r="H91" s="197"/>
      <c r="I91" s="26"/>
      <c r="J91" s="26"/>
      <c r="K91" s="26"/>
      <c r="L91" s="197"/>
      <c r="M91" s="26"/>
      <c r="N91" s="26"/>
      <c r="O91" s="26"/>
      <c r="P91" s="210"/>
      <c r="Q91" s="26"/>
      <c r="R91" s="26"/>
      <c r="S91" s="26"/>
      <c r="T91" s="201"/>
      <c r="U91" s="110"/>
      <c r="V91" s="110"/>
      <c r="W91" s="110"/>
      <c r="X91" s="171"/>
      <c r="Y91" s="176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67"/>
      <c r="AT91" s="67"/>
      <c r="AU91" s="67"/>
      <c r="AV91" s="67"/>
      <c r="AW91" s="67"/>
      <c r="AX91" s="67"/>
    </row>
    <row r="92" spans="1:50">
      <c r="A92" s="145" t="s">
        <v>22</v>
      </c>
      <c r="B92" s="117" t="s">
        <v>7</v>
      </c>
      <c r="C92" s="121"/>
      <c r="D92" s="197"/>
      <c r="E92" s="130"/>
      <c r="F92" s="130"/>
      <c r="G92" s="130"/>
      <c r="H92" s="197"/>
      <c r="I92" s="130"/>
      <c r="J92" s="130"/>
      <c r="K92" s="130"/>
      <c r="L92" s="197">
        <f>L93-T93</f>
        <v>-5.9572730004606962</v>
      </c>
      <c r="M92" s="131">
        <f>M93-U93</f>
        <v>-5.957273000460682</v>
      </c>
      <c r="N92" s="131">
        <f>N93-V93</f>
        <v>-3.6824627386572191</v>
      </c>
      <c r="O92" s="131">
        <f>O93-W93</f>
        <v>-3.6824627386572191</v>
      </c>
      <c r="P92" s="210"/>
      <c r="Q92" s="130"/>
      <c r="R92" s="130"/>
      <c r="S92" s="130"/>
      <c r="T92" s="201"/>
      <c r="U92" s="104"/>
      <c r="V92" s="104"/>
      <c r="W92" s="104"/>
      <c r="X92" s="168">
        <v>-6</v>
      </c>
      <c r="Y92" s="175" t="s">
        <v>126</v>
      </c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  <c r="AN92" s="67"/>
      <c r="AO92" s="67"/>
      <c r="AP92" s="67"/>
      <c r="AQ92" s="67"/>
      <c r="AR92" s="67"/>
      <c r="AS92" s="67"/>
      <c r="AT92" s="67"/>
      <c r="AU92" s="67"/>
      <c r="AV92" s="67"/>
      <c r="AW92" s="67"/>
      <c r="AX92" s="67"/>
    </row>
    <row r="93" spans="1:50">
      <c r="A93" s="146" t="s">
        <v>23</v>
      </c>
      <c r="B93" s="117" t="s">
        <v>7</v>
      </c>
      <c r="C93" s="121"/>
      <c r="D93" s="197"/>
      <c r="E93" s="130"/>
      <c r="F93" s="130"/>
      <c r="G93" s="130"/>
      <c r="H93" s="197"/>
      <c r="I93" s="130"/>
      <c r="J93" s="130"/>
      <c r="K93" s="130"/>
      <c r="L93" s="197">
        <f t="shared" ref="L93:O93" si="27">L79</f>
        <v>-5.5732279370869655</v>
      </c>
      <c r="M93" s="130">
        <f t="shared" si="27"/>
        <v>-5.5732279370869513</v>
      </c>
      <c r="N93" s="130">
        <f t="shared" si="27"/>
        <v>-3.3390189104386709</v>
      </c>
      <c r="O93" s="130">
        <f t="shared" si="27"/>
        <v>-3.3390189104386709</v>
      </c>
      <c r="P93" s="210"/>
      <c r="Q93" s="130"/>
      <c r="R93" s="130"/>
      <c r="S93" s="130"/>
      <c r="T93" s="206">
        <f t="shared" ref="T93:W93" si="28">T42</f>
        <v>0.3840450633737304</v>
      </c>
      <c r="U93" s="106">
        <f t="shared" si="28"/>
        <v>0.3840450633737304</v>
      </c>
      <c r="V93" s="106">
        <f t="shared" si="28"/>
        <v>0.34344382821854808</v>
      </c>
      <c r="W93" s="106">
        <f t="shared" si="28"/>
        <v>0.34344382821854813</v>
      </c>
      <c r="X93" s="169"/>
      <c r="Y93" s="17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  <c r="AN93" s="67"/>
      <c r="AO93" s="67"/>
      <c r="AP93" s="67"/>
      <c r="AQ93" s="67"/>
      <c r="AR93" s="67"/>
      <c r="AS93" s="67"/>
      <c r="AT93" s="67"/>
      <c r="AU93" s="67"/>
      <c r="AV93" s="67"/>
      <c r="AW93" s="67"/>
      <c r="AX93" s="67"/>
    </row>
    <row r="94" spans="1:50">
      <c r="A94" s="145" t="s">
        <v>20</v>
      </c>
      <c r="B94" s="117" t="s">
        <v>7</v>
      </c>
      <c r="C94" s="121"/>
      <c r="D94" s="197"/>
      <c r="E94" s="130"/>
      <c r="F94" s="130"/>
      <c r="G94" s="130"/>
      <c r="H94" s="197"/>
      <c r="I94" s="130"/>
      <c r="J94" s="130"/>
      <c r="K94" s="130"/>
      <c r="L94" s="197">
        <f>L93+T93</f>
        <v>-5.1891828737132348</v>
      </c>
      <c r="M94" s="130">
        <f>M93+U93</f>
        <v>-5.1891828737132206</v>
      </c>
      <c r="N94" s="130">
        <f>N93+V93</f>
        <v>-2.9955750822201228</v>
      </c>
      <c r="O94" s="130">
        <f>O93+W93</f>
        <v>-2.9955750822201228</v>
      </c>
      <c r="P94" s="210"/>
      <c r="Q94" s="130"/>
      <c r="R94" s="130"/>
      <c r="S94" s="130"/>
      <c r="T94" s="206"/>
      <c r="U94" s="106"/>
      <c r="V94" s="106"/>
      <c r="W94" s="106"/>
      <c r="X94" s="170"/>
      <c r="Y94" s="17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</row>
    <row r="95" spans="1:50">
      <c r="A95" s="2"/>
      <c r="B95" s="65"/>
      <c r="C95" s="6"/>
      <c r="D95" s="197"/>
      <c r="E95" s="26"/>
      <c r="F95" s="26"/>
      <c r="G95" s="26"/>
      <c r="H95" s="197"/>
      <c r="I95" s="26"/>
      <c r="J95" s="26"/>
      <c r="K95" s="26"/>
      <c r="L95" s="197"/>
      <c r="M95" s="26"/>
      <c r="N95" s="26"/>
      <c r="O95" s="26"/>
      <c r="P95" s="210"/>
      <c r="Q95" s="26"/>
      <c r="R95" s="26"/>
      <c r="S95" s="26"/>
      <c r="T95" s="206"/>
      <c r="U95" s="113"/>
      <c r="V95" s="113"/>
      <c r="W95" s="113"/>
      <c r="X95" s="172"/>
      <c r="Y95" s="17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</row>
    <row r="96" spans="1:50">
      <c r="A96" s="145" t="s">
        <v>64</v>
      </c>
      <c r="B96" s="180" t="s">
        <v>105</v>
      </c>
      <c r="C96" s="121"/>
      <c r="D96" s="197"/>
      <c r="E96" s="130"/>
      <c r="F96" s="130"/>
      <c r="G96" s="130"/>
      <c r="H96" s="197">
        <f>H97-T97</f>
        <v>-106.21940589743802</v>
      </c>
      <c r="I96" s="131">
        <f>I97-U97</f>
        <v>-86.51940589743802</v>
      </c>
      <c r="J96" s="131">
        <f>J97-V97</f>
        <v>-108.51940589743802</v>
      </c>
      <c r="K96" s="131">
        <f>K97-W97</f>
        <v>-108.51940589743802</v>
      </c>
      <c r="L96" s="197"/>
      <c r="M96" s="130"/>
      <c r="N96" s="130"/>
      <c r="O96" s="130"/>
      <c r="P96" s="210"/>
      <c r="Q96" s="130"/>
      <c r="R96" s="130"/>
      <c r="S96" s="130"/>
      <c r="T96" s="201"/>
      <c r="U96" s="104"/>
      <c r="V96" s="104"/>
      <c r="W96" s="104"/>
      <c r="X96" s="168">
        <f>-119.5</f>
        <v>-119.5</v>
      </c>
      <c r="Y96" s="175" t="s">
        <v>127</v>
      </c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</row>
    <row r="97" spans="1:50">
      <c r="A97" s="146" t="s">
        <v>65</v>
      </c>
      <c r="B97" s="180" t="s">
        <v>105</v>
      </c>
      <c r="C97" s="121"/>
      <c r="D97" s="197"/>
      <c r="E97" s="130"/>
      <c r="F97" s="130"/>
      <c r="G97" s="130"/>
      <c r="H97" s="197">
        <f>H81</f>
        <v>-104.68970004336019</v>
      </c>
      <c r="I97" s="130">
        <f t="shared" ref="I97:K97" si="29">I81</f>
        <v>-84.989700043360187</v>
      </c>
      <c r="J97" s="130">
        <f t="shared" si="29"/>
        <v>-106.98970004336019</v>
      </c>
      <c r="K97" s="130">
        <f t="shared" si="29"/>
        <v>-106.98970004336019</v>
      </c>
      <c r="L97" s="197"/>
      <c r="M97" s="130"/>
      <c r="N97" s="130"/>
      <c r="O97" s="130"/>
      <c r="P97" s="210"/>
      <c r="Q97" s="130"/>
      <c r="R97" s="130"/>
      <c r="S97" s="130"/>
      <c r="T97" s="206">
        <f t="shared" ref="T97:W97" si="30">T46</f>
        <v>1.5297058540778354</v>
      </c>
      <c r="U97" s="106">
        <f t="shared" si="30"/>
        <v>1.5297058540778354</v>
      </c>
      <c r="V97" s="106">
        <f t="shared" si="30"/>
        <v>1.5297058540778354</v>
      </c>
      <c r="W97" s="106">
        <f t="shared" si="30"/>
        <v>1.5297058540778354</v>
      </c>
      <c r="X97" s="169"/>
      <c r="Y97" s="17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</row>
    <row r="98" spans="1:50">
      <c r="A98" s="145" t="s">
        <v>66</v>
      </c>
      <c r="B98" s="180" t="s">
        <v>105</v>
      </c>
      <c r="C98" s="121"/>
      <c r="D98" s="197"/>
      <c r="E98" s="130"/>
      <c r="F98" s="130"/>
      <c r="G98" s="130"/>
      <c r="H98" s="197">
        <f>H97+T97</f>
        <v>-103.15999418928236</v>
      </c>
      <c r="I98" s="130">
        <f>I97+U97</f>
        <v>-83.459994189282355</v>
      </c>
      <c r="J98" s="130">
        <f>J97+V97</f>
        <v>-105.45999418928236</v>
      </c>
      <c r="K98" s="130">
        <f>K97+W97</f>
        <v>-105.45999418928236</v>
      </c>
      <c r="L98" s="197"/>
      <c r="M98" s="130"/>
      <c r="N98" s="130"/>
      <c r="O98" s="130"/>
      <c r="P98" s="210"/>
      <c r="Q98" s="130"/>
      <c r="R98" s="130"/>
      <c r="S98" s="130"/>
      <c r="T98" s="201"/>
      <c r="U98" s="104"/>
      <c r="V98" s="104"/>
      <c r="W98" s="104"/>
      <c r="X98" s="169"/>
      <c r="Y98" s="17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67"/>
      <c r="AO98" s="67"/>
      <c r="AP98" s="67"/>
      <c r="AQ98" s="67"/>
      <c r="AR98" s="67"/>
      <c r="AS98" s="67"/>
      <c r="AT98" s="67"/>
      <c r="AU98" s="67"/>
      <c r="AV98" s="67"/>
      <c r="AW98" s="67"/>
      <c r="AX98" s="67"/>
    </row>
    <row r="99" spans="1:50">
      <c r="A99" s="2"/>
      <c r="B99" s="65"/>
      <c r="C99" s="6"/>
      <c r="D99" s="197"/>
      <c r="E99" s="26"/>
      <c r="F99" s="26"/>
      <c r="G99" s="26"/>
      <c r="H99" s="197"/>
      <c r="I99" s="26"/>
      <c r="J99" s="26"/>
      <c r="K99" s="26"/>
      <c r="L99" s="197"/>
      <c r="M99" s="26"/>
      <c r="N99" s="26"/>
      <c r="O99" s="26"/>
      <c r="P99" s="210"/>
      <c r="Q99" s="26"/>
      <c r="R99" s="26"/>
      <c r="S99" s="26"/>
      <c r="T99" s="206"/>
      <c r="U99" s="113"/>
      <c r="V99" s="113"/>
      <c r="W99" s="113"/>
      <c r="X99" s="172"/>
      <c r="Y99" s="17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67"/>
      <c r="AS99" s="67"/>
      <c r="AT99" s="67"/>
      <c r="AU99" s="67"/>
      <c r="AV99" s="67"/>
      <c r="AW99" s="67"/>
      <c r="AX99" s="67"/>
    </row>
    <row r="100" spans="1:50">
      <c r="A100" s="145" t="s">
        <v>67</v>
      </c>
      <c r="B100" s="180" t="s">
        <v>105</v>
      </c>
      <c r="C100" s="121"/>
      <c r="D100" s="197"/>
      <c r="E100" s="130"/>
      <c r="F100" s="130"/>
      <c r="G100" s="130"/>
      <c r="H100" s="197"/>
      <c r="I100" s="130"/>
      <c r="J100" s="130"/>
      <c r="K100" s="130"/>
      <c r="L100" s="197">
        <f>L101-T101</f>
        <v>-110.81940589743802</v>
      </c>
      <c r="M100" s="131">
        <f>M101-U101</f>
        <v>-91.119405897438014</v>
      </c>
      <c r="N100" s="131">
        <f>N101-V101</f>
        <v>-109.31940589743802</v>
      </c>
      <c r="O100" s="131">
        <f>O101-W101</f>
        <v>-109.31940589743802</v>
      </c>
      <c r="P100" s="210"/>
      <c r="Q100" s="130"/>
      <c r="R100" s="130"/>
      <c r="S100" s="130"/>
      <c r="T100" s="201"/>
      <c r="U100" s="104"/>
      <c r="V100" s="104"/>
      <c r="W100" s="104"/>
      <c r="X100" s="168">
        <f>-119.5</f>
        <v>-119.5</v>
      </c>
      <c r="Y100" s="175" t="s">
        <v>127</v>
      </c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  <c r="AT100" s="67"/>
      <c r="AU100" s="67"/>
      <c r="AV100" s="67"/>
      <c r="AW100" s="67"/>
      <c r="AX100" s="67"/>
    </row>
    <row r="101" spans="1:50">
      <c r="A101" s="146" t="s">
        <v>68</v>
      </c>
      <c r="B101" s="180" t="s">
        <v>105</v>
      </c>
      <c r="C101" s="121"/>
      <c r="D101" s="197"/>
      <c r="E101" s="130"/>
      <c r="F101" s="130"/>
      <c r="G101" s="130"/>
      <c r="H101" s="197"/>
      <c r="I101" s="130"/>
      <c r="J101" s="130"/>
      <c r="K101" s="130"/>
      <c r="L101" s="197">
        <f>L81</f>
        <v>-109.28970004336018</v>
      </c>
      <c r="M101" s="130">
        <f t="shared" ref="M101:O101" si="31">M81</f>
        <v>-89.589700043360182</v>
      </c>
      <c r="N101" s="130">
        <f t="shared" si="31"/>
        <v>-107.78970004336018</v>
      </c>
      <c r="O101" s="130">
        <f t="shared" si="31"/>
        <v>-107.78970004336018</v>
      </c>
      <c r="P101" s="210"/>
      <c r="Q101" s="130"/>
      <c r="R101" s="130"/>
      <c r="S101" s="130"/>
      <c r="T101" s="206">
        <f t="shared" ref="T101:W101" si="32">T50</f>
        <v>1.5297058540778354</v>
      </c>
      <c r="U101" s="106">
        <f t="shared" si="32"/>
        <v>1.5297058540778354</v>
      </c>
      <c r="V101" s="106">
        <f t="shared" si="32"/>
        <v>1.5297058540778354</v>
      </c>
      <c r="W101" s="106">
        <f t="shared" si="32"/>
        <v>1.5297058540778354</v>
      </c>
      <c r="X101" s="169"/>
      <c r="Y101" s="17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67"/>
      <c r="AS101" s="67"/>
      <c r="AT101" s="67"/>
      <c r="AU101" s="67"/>
      <c r="AV101" s="67"/>
      <c r="AW101" s="67"/>
      <c r="AX101" s="67"/>
    </row>
    <row r="102" spans="1:50">
      <c r="A102" s="145" t="s">
        <v>69</v>
      </c>
      <c r="B102" s="180" t="s">
        <v>105</v>
      </c>
      <c r="C102" s="121"/>
      <c r="D102" s="197"/>
      <c r="E102" s="130"/>
      <c r="F102" s="130"/>
      <c r="G102" s="130"/>
      <c r="H102" s="197"/>
      <c r="I102" s="130"/>
      <c r="J102" s="130"/>
      <c r="K102" s="130"/>
      <c r="L102" s="197">
        <f>L101+T101</f>
        <v>-107.75999418928235</v>
      </c>
      <c r="M102" s="130">
        <f>M101+U101</f>
        <v>-88.059994189282349</v>
      </c>
      <c r="N102" s="130">
        <f>N101+V101</f>
        <v>-106.25999418928235</v>
      </c>
      <c r="O102" s="130">
        <f>O101+W101</f>
        <v>-106.25999418928235</v>
      </c>
      <c r="P102" s="210"/>
      <c r="Q102" s="130"/>
      <c r="R102" s="130"/>
      <c r="S102" s="130"/>
      <c r="T102" s="201"/>
      <c r="U102" s="104"/>
      <c r="V102" s="104"/>
      <c r="W102" s="104"/>
      <c r="X102" s="170"/>
      <c r="Y102" s="17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</row>
    <row r="103" spans="1:50">
      <c r="A103" s="2"/>
      <c r="B103" s="133"/>
      <c r="C103" s="132"/>
      <c r="D103" s="205"/>
      <c r="E103" s="132"/>
      <c r="F103" s="132"/>
      <c r="G103" s="132"/>
      <c r="H103" s="205"/>
      <c r="I103" s="132"/>
      <c r="J103" s="132"/>
      <c r="K103" s="132"/>
      <c r="L103" s="205"/>
      <c r="M103" s="132"/>
      <c r="N103" s="132"/>
      <c r="O103" s="132"/>
      <c r="P103" s="204"/>
      <c r="Q103" s="132"/>
      <c r="R103" s="132"/>
      <c r="S103" s="132"/>
      <c r="T103" s="205"/>
      <c r="U103" s="132"/>
      <c r="V103" s="132"/>
      <c r="W103" s="132"/>
      <c r="X103" s="172"/>
      <c r="Y103" s="17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</row>
    <row r="104" spans="1:50">
      <c r="A104" s="145" t="s">
        <v>61</v>
      </c>
      <c r="B104" s="180" t="s">
        <v>106</v>
      </c>
      <c r="C104" s="121"/>
      <c r="D104" s="197">
        <f>D105-T105</f>
        <v>-73.12263620434716</v>
      </c>
      <c r="E104" s="131">
        <f>E105-U105</f>
        <v>-53.422636204347135</v>
      </c>
      <c r="F104" s="131">
        <f>F105-V105</f>
        <v>-73.259013418126202</v>
      </c>
      <c r="G104" s="131">
        <f>G105-W105</f>
        <v>-73.259013418126202</v>
      </c>
      <c r="H104" s="205"/>
      <c r="I104" s="134"/>
      <c r="J104" s="134"/>
      <c r="K104" s="134"/>
      <c r="L104" s="205"/>
      <c r="M104" s="134"/>
      <c r="N104" s="134"/>
      <c r="O104" s="134"/>
      <c r="P104" s="204"/>
      <c r="Q104" s="134"/>
      <c r="R104" s="134"/>
      <c r="S104" s="134"/>
      <c r="T104" s="205"/>
      <c r="U104" s="134"/>
      <c r="V104" s="134"/>
      <c r="W104" s="134"/>
      <c r="X104" s="168">
        <v>-114.5</v>
      </c>
      <c r="Y104" s="175" t="s">
        <v>127</v>
      </c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</row>
    <row r="105" spans="1:50">
      <c r="A105" s="146" t="s">
        <v>60</v>
      </c>
      <c r="B105" s="180" t="s">
        <v>106</v>
      </c>
      <c r="C105" s="121"/>
      <c r="D105" s="197">
        <f>D82</f>
        <v>-71.609263674018678</v>
      </c>
      <c r="E105" s="130">
        <f t="shared" ref="E105:G105" si="33">E82</f>
        <v>-51.909263674018661</v>
      </c>
      <c r="F105" s="130">
        <f t="shared" si="33"/>
        <v>-71.751729553817512</v>
      </c>
      <c r="G105" s="130">
        <f t="shared" si="33"/>
        <v>-71.751729553817512</v>
      </c>
      <c r="H105" s="205"/>
      <c r="I105" s="134"/>
      <c r="J105" s="134"/>
      <c r="K105" s="134"/>
      <c r="L105" s="205"/>
      <c r="M105" s="134"/>
      <c r="N105" s="134"/>
      <c r="O105" s="134"/>
      <c r="P105" s="204"/>
      <c r="Q105" s="134"/>
      <c r="R105" s="134"/>
      <c r="S105" s="134"/>
      <c r="T105" s="206">
        <f t="shared" ref="T105:W105" si="34">T54</f>
        <v>1.513372530328476</v>
      </c>
      <c r="U105" s="106">
        <f t="shared" si="34"/>
        <v>1.513372530328476</v>
      </c>
      <c r="V105" s="106">
        <f t="shared" si="34"/>
        <v>1.5072838643086952</v>
      </c>
      <c r="W105" s="106">
        <f t="shared" si="34"/>
        <v>1.5072838643086952</v>
      </c>
      <c r="X105" s="169"/>
      <c r="Y105" s="17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</row>
    <row r="106" spans="1:50">
      <c r="A106" s="145" t="s">
        <v>101</v>
      </c>
      <c r="B106" s="180" t="s">
        <v>106</v>
      </c>
      <c r="C106" s="121"/>
      <c r="D106" s="197">
        <f>D105+T105</f>
        <v>-70.095891143690196</v>
      </c>
      <c r="E106" s="131"/>
      <c r="F106" s="131">
        <f>F105+V105</f>
        <v>-70.244445689508822</v>
      </c>
      <c r="G106" s="131">
        <f>G105+W105</f>
        <v>-70.244445689508822</v>
      </c>
      <c r="H106" s="205"/>
      <c r="I106" s="134"/>
      <c r="J106" s="134"/>
      <c r="K106" s="134"/>
      <c r="L106" s="205"/>
      <c r="M106" s="134"/>
      <c r="N106" s="134"/>
      <c r="O106" s="134"/>
      <c r="P106" s="204"/>
      <c r="Q106" s="134"/>
      <c r="R106" s="134"/>
      <c r="S106" s="134"/>
      <c r="T106" s="205"/>
      <c r="U106" s="134"/>
      <c r="V106" s="134"/>
      <c r="W106" s="134"/>
      <c r="X106" s="168">
        <v>-70</v>
      </c>
      <c r="Y106" s="175" t="s">
        <v>124</v>
      </c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</row>
    <row r="107" spans="1:50">
      <c r="A107" s="145" t="s">
        <v>102</v>
      </c>
      <c r="B107" s="180" t="s">
        <v>106</v>
      </c>
      <c r="C107" s="121"/>
      <c r="D107" s="197"/>
      <c r="E107" s="131">
        <f>E105+U105</f>
        <v>-50.395891143690186</v>
      </c>
      <c r="F107" s="131"/>
      <c r="G107" s="131"/>
      <c r="H107" s="205"/>
      <c r="I107" s="134"/>
      <c r="J107" s="134"/>
      <c r="K107" s="134"/>
      <c r="L107" s="205"/>
      <c r="M107" s="134"/>
      <c r="N107" s="134"/>
      <c r="O107" s="134"/>
      <c r="P107" s="204"/>
      <c r="Q107" s="134"/>
      <c r="R107" s="134"/>
      <c r="S107" s="134"/>
      <c r="T107" s="205"/>
      <c r="U107" s="134"/>
      <c r="V107" s="134"/>
      <c r="W107" s="134"/>
      <c r="X107" s="168">
        <v>-50</v>
      </c>
      <c r="Y107" s="175" t="s">
        <v>125</v>
      </c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</row>
    <row r="108" spans="1:50">
      <c r="A108" s="2"/>
      <c r="B108" s="65"/>
      <c r="C108" s="6"/>
      <c r="D108" s="197"/>
      <c r="E108" s="26"/>
      <c r="F108" s="26"/>
      <c r="G108" s="26"/>
      <c r="H108" s="205"/>
      <c r="I108" s="132"/>
      <c r="J108" s="132"/>
      <c r="K108" s="132"/>
      <c r="L108" s="205"/>
      <c r="M108" s="132"/>
      <c r="N108" s="132"/>
      <c r="O108" s="132"/>
      <c r="P108" s="204"/>
      <c r="Q108" s="132"/>
      <c r="R108" s="132"/>
      <c r="S108" s="132"/>
      <c r="T108" s="205"/>
      <c r="U108" s="132"/>
      <c r="V108" s="132"/>
      <c r="W108" s="132"/>
      <c r="X108" s="172"/>
      <c r="Y108" s="17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</row>
    <row r="109" spans="1:50">
      <c r="A109" s="145" t="s">
        <v>78</v>
      </c>
      <c r="B109" s="180" t="s">
        <v>105</v>
      </c>
      <c r="C109" s="121"/>
      <c r="D109" s="205"/>
      <c r="E109" s="134"/>
      <c r="F109" s="134"/>
      <c r="G109" s="134"/>
      <c r="H109" s="205"/>
      <c r="I109" s="134"/>
      <c r="J109" s="134"/>
      <c r="K109" s="134"/>
      <c r="L109" s="197">
        <f>L110-T110</f>
        <v>-115.31940589743802</v>
      </c>
      <c r="M109" s="130">
        <f>M110-U110</f>
        <v>-99.119405897438014</v>
      </c>
      <c r="N109" s="130">
        <f>N110-V110</f>
        <v>-113.81940589743802</v>
      </c>
      <c r="O109" s="130">
        <f>O110-W110</f>
        <v>-113.81940589743802</v>
      </c>
      <c r="P109" s="211">
        <f>157+CEILING(L109,-1)</f>
        <v>41</v>
      </c>
      <c r="Q109" s="136">
        <f>157+CEILING(M109,-1)</f>
        <v>57</v>
      </c>
      <c r="R109" s="136">
        <f>157+CEILING(N109,-1)</f>
        <v>43</v>
      </c>
      <c r="S109" s="136">
        <f>157+CEILING(O109,-1)</f>
        <v>43</v>
      </c>
      <c r="T109" s="205"/>
      <c r="U109" s="134"/>
      <c r="V109" s="134"/>
      <c r="W109" s="134"/>
      <c r="X109" s="173"/>
      <c r="Y109" s="142" t="s">
        <v>100</v>
      </c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</row>
    <row r="110" spans="1:50">
      <c r="A110" s="146" t="s">
        <v>79</v>
      </c>
      <c r="B110" s="180" t="s">
        <v>105</v>
      </c>
      <c r="C110" s="121"/>
      <c r="D110" s="205"/>
      <c r="E110" s="134"/>
      <c r="F110" s="134"/>
      <c r="G110" s="134"/>
      <c r="H110" s="205"/>
      <c r="I110" s="134"/>
      <c r="J110" s="134"/>
      <c r="K110" s="134"/>
      <c r="L110" s="197">
        <f>L81</f>
        <v>-109.28970004336018</v>
      </c>
      <c r="M110" s="130">
        <f t="shared" ref="M110:O110" si="35">M81</f>
        <v>-89.589700043360182</v>
      </c>
      <c r="N110" s="130">
        <f t="shared" si="35"/>
        <v>-107.78970004336018</v>
      </c>
      <c r="O110" s="130">
        <f t="shared" si="35"/>
        <v>-107.78970004336018</v>
      </c>
      <c r="P110" s="212"/>
      <c r="Q110" s="137"/>
      <c r="R110" s="137"/>
      <c r="S110" s="137"/>
      <c r="T110" s="206">
        <f t="shared" ref="T110:W110" si="36">T58</f>
        <v>6.0297058540778359</v>
      </c>
      <c r="U110" s="106">
        <f t="shared" si="36"/>
        <v>9.5297058540778359</v>
      </c>
      <c r="V110" s="106">
        <f t="shared" si="36"/>
        <v>6.0297058540778359</v>
      </c>
      <c r="W110" s="106">
        <f t="shared" si="36"/>
        <v>6.0297058540778359</v>
      </c>
      <c r="X110" s="174"/>
      <c r="Y110" s="17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67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</row>
    <row r="111" spans="1:50">
      <c r="A111" s="145" t="s">
        <v>80</v>
      </c>
      <c r="B111" s="180" t="s">
        <v>105</v>
      </c>
      <c r="C111" s="121"/>
      <c r="D111" s="205"/>
      <c r="E111" s="134"/>
      <c r="F111" s="134"/>
      <c r="G111" s="134"/>
      <c r="H111" s="205"/>
      <c r="I111" s="134"/>
      <c r="J111" s="134"/>
      <c r="K111" s="134"/>
      <c r="L111" s="197">
        <f>L110+T110</f>
        <v>-103.25999418928235</v>
      </c>
      <c r="M111" s="130">
        <f>M110+U110</f>
        <v>-80.059994189282349</v>
      </c>
      <c r="N111" s="130">
        <f>N110+V110</f>
        <v>-101.75999418928235</v>
      </c>
      <c r="O111" s="130">
        <f>O110+W110</f>
        <v>-101.75999418928235</v>
      </c>
      <c r="P111" s="211">
        <f>157+CEILING(L111,-1)</f>
        <v>53</v>
      </c>
      <c r="Q111" s="136">
        <f>157+CEILING(M111,-1)</f>
        <v>76</v>
      </c>
      <c r="R111" s="136">
        <f>157+CEILING(N111,-1)</f>
        <v>55</v>
      </c>
      <c r="S111" s="136">
        <f>157+CEILING(O111,-1)</f>
        <v>55</v>
      </c>
      <c r="T111" s="205"/>
      <c r="U111" s="134"/>
      <c r="V111" s="134"/>
      <c r="W111" s="134"/>
      <c r="X111" s="173"/>
      <c r="Y111" s="142" t="s">
        <v>100</v>
      </c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7"/>
      <c r="AN111" s="67"/>
      <c r="AO111" s="67"/>
      <c r="AP111" s="67"/>
      <c r="AQ111" s="67"/>
      <c r="AR111" s="67"/>
      <c r="AS111" s="67"/>
      <c r="AT111" s="67"/>
      <c r="AU111" s="67"/>
      <c r="AV111" s="67"/>
      <c r="AW111" s="67"/>
      <c r="AX111" s="67"/>
    </row>
    <row r="112" spans="1:50">
      <c r="A112" s="2"/>
      <c r="B112" s="65"/>
      <c r="C112" s="6"/>
      <c r="D112" s="2"/>
      <c r="E112" s="132"/>
      <c r="F112" s="132"/>
      <c r="G112" s="132"/>
      <c r="H112" s="2"/>
      <c r="I112" s="132"/>
      <c r="J112" s="132"/>
      <c r="K112" s="132"/>
      <c r="L112" s="53"/>
      <c r="M112" s="26"/>
      <c r="N112" s="26"/>
      <c r="O112" s="26"/>
      <c r="P112" t="s">
        <v>107</v>
      </c>
      <c r="Q112" s="138"/>
      <c r="R112" s="138"/>
      <c r="S112" s="138"/>
      <c r="T112" s="2"/>
      <c r="U112" s="132"/>
      <c r="V112" s="132"/>
      <c r="W112" s="132"/>
      <c r="X112" s="133"/>
      <c r="Y112" s="135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</row>
    <row r="113" spans="1:27" ht="13.5" thickBot="1">
      <c r="A113" s="30" t="s">
        <v>40</v>
      </c>
      <c r="B113" s="52"/>
      <c r="C113" s="31"/>
      <c r="D113" s="30"/>
      <c r="E113" s="31"/>
      <c r="F113" s="31"/>
      <c r="G113" s="31"/>
      <c r="H113" s="50"/>
      <c r="I113" s="29"/>
      <c r="J113" s="29"/>
      <c r="K113" s="29"/>
      <c r="L113" s="50"/>
      <c r="M113" s="29"/>
      <c r="N113" s="29"/>
      <c r="O113" s="29"/>
      <c r="P113" s="60"/>
      <c r="Q113" s="60"/>
      <c r="R113" s="60"/>
      <c r="S113" s="60"/>
      <c r="T113" s="50"/>
      <c r="U113" s="29"/>
      <c r="V113" s="29"/>
      <c r="W113" s="29"/>
      <c r="X113" s="51"/>
      <c r="Y113" s="18" t="s">
        <v>41</v>
      </c>
    </row>
    <row r="114" spans="1:27">
      <c r="P114" s="34"/>
      <c r="Q114" s="34"/>
      <c r="R114" s="34"/>
      <c r="S114" s="34"/>
      <c r="Y114" s="12"/>
    </row>
    <row r="115" spans="1:27" ht="13.5" thickBot="1">
      <c r="P115" s="34"/>
      <c r="Q115" s="34"/>
      <c r="R115" s="34"/>
      <c r="S115" s="34"/>
      <c r="Y115" s="12"/>
    </row>
    <row r="116" spans="1:27" s="67" customFormat="1">
      <c r="A116" s="182" t="s">
        <v>111</v>
      </c>
      <c r="B116" s="70"/>
      <c r="C116" s="71"/>
      <c r="D116" s="183"/>
      <c r="E116" s="184"/>
      <c r="F116" s="184"/>
      <c r="G116" s="184"/>
      <c r="H116" s="185"/>
      <c r="I116" s="186"/>
      <c r="J116" s="186"/>
      <c r="K116" s="186"/>
      <c r="L116" s="185"/>
      <c r="M116" s="186"/>
      <c r="N116" s="186"/>
      <c r="O116" s="186"/>
      <c r="P116" s="186"/>
      <c r="Q116" s="186"/>
      <c r="R116" s="186"/>
      <c r="S116" s="186"/>
      <c r="T116" s="186"/>
      <c r="U116" s="186"/>
      <c r="V116" s="186"/>
      <c r="W116" s="186"/>
      <c r="X116"/>
      <c r="Y116"/>
      <c r="Z116"/>
      <c r="AA116"/>
    </row>
    <row r="117" spans="1:27" s="67" customFormat="1">
      <c r="A117" s="145" t="s">
        <v>78</v>
      </c>
      <c r="B117" s="117" t="s">
        <v>62</v>
      </c>
      <c r="C117" s="121"/>
      <c r="D117" s="102"/>
      <c r="E117" s="134"/>
      <c r="F117" s="134"/>
      <c r="G117" s="134"/>
      <c r="H117" s="102"/>
      <c r="I117" s="134"/>
      <c r="J117" s="134"/>
      <c r="K117" s="134"/>
      <c r="L117" s="189">
        <f>L118-T118</f>
        <v>-119.81940589743802</v>
      </c>
      <c r="M117" s="130">
        <f>M118-U118</f>
        <v>-102.11940589743801</v>
      </c>
      <c r="N117" s="130">
        <f>N118-V118</f>
        <v>-118.31940589743802</v>
      </c>
      <c r="O117" s="130">
        <f>O118-W118</f>
        <v>-118.31940589743802</v>
      </c>
      <c r="P117" s="192">
        <f>157+CEILING(L117,-1)</f>
        <v>37</v>
      </c>
      <c r="Q117" s="136">
        <f>157+CEILING(M117,-1)</f>
        <v>54</v>
      </c>
      <c r="R117" s="136">
        <f>157+CEILING(N117,-1)</f>
        <v>38</v>
      </c>
      <c r="S117" s="136">
        <f>157+CEILING(O117,-1)</f>
        <v>38</v>
      </c>
      <c r="T117" s="191"/>
      <c r="U117" s="134"/>
      <c r="V117" s="134"/>
      <c r="W117" s="134"/>
      <c r="X117"/>
      <c r="Y117"/>
      <c r="Z117"/>
      <c r="AA117"/>
    </row>
    <row r="118" spans="1:27" s="67" customFormat="1">
      <c r="A118" s="146" t="s">
        <v>79</v>
      </c>
      <c r="B118" s="117" t="s">
        <v>62</v>
      </c>
      <c r="C118" s="121"/>
      <c r="D118" s="102"/>
      <c r="E118" s="134"/>
      <c r="F118" s="134"/>
      <c r="G118" s="134"/>
      <c r="H118" s="102"/>
      <c r="I118" s="134"/>
      <c r="J118" s="134"/>
      <c r="K118" s="134"/>
      <c r="L118" s="189">
        <f>L110</f>
        <v>-109.28970004336018</v>
      </c>
      <c r="M118" s="130">
        <f t="shared" ref="M118:O118" si="37">M110</f>
        <v>-89.589700043360182</v>
      </c>
      <c r="N118" s="130">
        <f t="shared" si="37"/>
        <v>-107.78970004336018</v>
      </c>
      <c r="O118" s="130">
        <f t="shared" si="37"/>
        <v>-107.78970004336018</v>
      </c>
      <c r="P118" s="193"/>
      <c r="Q118" s="137"/>
      <c r="R118" s="137"/>
      <c r="S118" s="137"/>
      <c r="T118" s="190">
        <f>T110+4.5</f>
        <v>10.529705854077836</v>
      </c>
      <c r="U118" s="106">
        <f>U110+3</f>
        <v>12.529705854077836</v>
      </c>
      <c r="V118" s="106">
        <f t="shared" ref="V118:W118" si="38">V110+4.5</f>
        <v>10.529705854077836</v>
      </c>
      <c r="W118" s="106">
        <f t="shared" si="38"/>
        <v>10.529705854077836</v>
      </c>
      <c r="X118"/>
      <c r="Y118"/>
      <c r="Z118"/>
      <c r="AA118"/>
    </row>
    <row r="119" spans="1:27" s="67" customFormat="1">
      <c r="A119" s="145" t="s">
        <v>80</v>
      </c>
      <c r="B119" s="117" t="s">
        <v>62</v>
      </c>
      <c r="C119" s="121"/>
      <c r="D119" s="102"/>
      <c r="E119" s="134"/>
      <c r="F119" s="134"/>
      <c r="G119" s="134"/>
      <c r="H119" s="102"/>
      <c r="I119" s="134"/>
      <c r="J119" s="134"/>
      <c r="K119" s="134"/>
      <c r="L119" s="189">
        <f>L118+T118</f>
        <v>-98.759994189282352</v>
      </c>
      <c r="M119" s="130">
        <f>M118+U118</f>
        <v>-77.059994189282349</v>
      </c>
      <c r="N119" s="130">
        <f>N118+V118</f>
        <v>-97.259994189282352</v>
      </c>
      <c r="O119" s="130">
        <f>O118+W118</f>
        <v>-97.259994189282352</v>
      </c>
      <c r="P119" s="192">
        <f>157+CEILING(L119,-1)</f>
        <v>58</v>
      </c>
      <c r="Q119" s="136">
        <f>157+CEILING(M119,-1)</f>
        <v>79</v>
      </c>
      <c r="R119" s="136">
        <f>157+CEILING(N119,-1)</f>
        <v>59</v>
      </c>
      <c r="S119" s="136">
        <f>157+CEILING(O119,-1)</f>
        <v>59</v>
      </c>
      <c r="T119" s="191"/>
      <c r="U119" s="134"/>
      <c r="V119" s="134"/>
      <c r="W119" s="134"/>
      <c r="X119"/>
      <c r="Y119"/>
      <c r="Z119"/>
      <c r="AA119"/>
    </row>
    <row r="120" spans="1:27" s="67" customFormat="1" ht="13.5" thickBot="1">
      <c r="A120" s="97"/>
      <c r="B120" s="129"/>
      <c r="C120" s="122"/>
      <c r="D120" s="97"/>
      <c r="E120" s="187"/>
      <c r="F120" s="187"/>
      <c r="G120" s="187"/>
      <c r="H120" s="97"/>
      <c r="I120" s="187"/>
      <c r="J120" s="187"/>
      <c r="K120" s="187"/>
      <c r="L120" s="58"/>
      <c r="M120" s="28"/>
      <c r="N120" s="28"/>
      <c r="O120" s="28"/>
      <c r="P120" s="181"/>
      <c r="Q120" s="188"/>
      <c r="R120" s="188"/>
      <c r="S120" s="188"/>
      <c r="T120" s="181"/>
      <c r="U120" s="188"/>
      <c r="V120" s="187"/>
      <c r="W120" s="187"/>
      <c r="X120"/>
      <c r="Y120"/>
      <c r="Z120"/>
      <c r="AA120"/>
    </row>
    <row r="121" spans="1:27">
      <c r="P121" s="34"/>
      <c r="Q121" s="34"/>
      <c r="R121" s="34"/>
      <c r="S121" s="34"/>
      <c r="Y121" s="12"/>
    </row>
    <row r="122" spans="1:27">
      <c r="P122" s="34"/>
      <c r="Q122" s="34"/>
      <c r="R122" s="34"/>
      <c r="S122" s="34"/>
      <c r="Y122" s="12" t="s">
        <v>71</v>
      </c>
    </row>
  </sheetData>
  <mergeCells count="46">
    <mergeCell ref="D86:G86"/>
    <mergeCell ref="H86:K86"/>
    <mergeCell ref="L86:O86"/>
    <mergeCell ref="P86:S86"/>
    <mergeCell ref="T86:W86"/>
    <mergeCell ref="F87:G87"/>
    <mergeCell ref="J87:K87"/>
    <mergeCell ref="N87:O87"/>
    <mergeCell ref="R87:S87"/>
    <mergeCell ref="V87:W87"/>
    <mergeCell ref="D69:G69"/>
    <mergeCell ref="H69:K69"/>
    <mergeCell ref="L69:O69"/>
    <mergeCell ref="F70:G70"/>
    <mergeCell ref="J70:K70"/>
    <mergeCell ref="N70:O70"/>
    <mergeCell ref="D35:G35"/>
    <mergeCell ref="H35:K35"/>
    <mergeCell ref="L35:O35"/>
    <mergeCell ref="P35:S35"/>
    <mergeCell ref="T35:W35"/>
    <mergeCell ref="F36:G36"/>
    <mergeCell ref="J36:K36"/>
    <mergeCell ref="N36:O36"/>
    <mergeCell ref="R36:S36"/>
    <mergeCell ref="V36:W36"/>
    <mergeCell ref="D26:G26"/>
    <mergeCell ref="H26:K26"/>
    <mergeCell ref="L26:O26"/>
    <mergeCell ref="P26:S26"/>
    <mergeCell ref="F27:G27"/>
    <mergeCell ref="J27:K27"/>
    <mergeCell ref="N27:O27"/>
    <mergeCell ref="R27:S27"/>
    <mergeCell ref="D15:G15"/>
    <mergeCell ref="H15:K15"/>
    <mergeCell ref="L15:O15"/>
    <mergeCell ref="F16:G16"/>
    <mergeCell ref="J16:K16"/>
    <mergeCell ref="N16:O16"/>
    <mergeCell ref="D2:G2"/>
    <mergeCell ref="H2:K2"/>
    <mergeCell ref="L2:O2"/>
    <mergeCell ref="F3:G3"/>
    <mergeCell ref="J3:K3"/>
    <mergeCell ref="N3:O3"/>
  </mergeCells>
  <conditionalFormatting sqref="D106 F106:G106">
    <cfRule type="cellIs" dxfId="8" priority="3" stopIfTrue="1" operator="greaterThan">
      <formula>$X$106</formula>
    </cfRule>
  </conditionalFormatting>
  <conditionalFormatting sqref="D104:G104">
    <cfRule type="cellIs" dxfId="7" priority="1" stopIfTrue="1" operator="lessThan">
      <formula>$X$104</formula>
    </cfRule>
  </conditionalFormatting>
  <conditionalFormatting sqref="E107">
    <cfRule type="cellIs" dxfId="6" priority="2" stopIfTrue="1" operator="greaterThan">
      <formula>$X$107</formula>
    </cfRule>
  </conditionalFormatting>
  <conditionalFormatting sqref="H88:K88">
    <cfRule type="cellIs" dxfId="5" priority="7" stopIfTrue="1" operator="lessThan">
      <formula>$X$88</formula>
    </cfRule>
  </conditionalFormatting>
  <conditionalFormatting sqref="H96:K96">
    <cfRule type="cellIs" dxfId="4" priority="5" stopIfTrue="1" operator="lessThan">
      <formula>$X$96</formula>
    </cfRule>
  </conditionalFormatting>
  <conditionalFormatting sqref="L92:O92">
    <cfRule type="cellIs" dxfId="3" priority="6" stopIfTrue="1" operator="lessThan">
      <formula>$X$92</formula>
    </cfRule>
  </conditionalFormatting>
  <conditionalFormatting sqref="L100:O100">
    <cfRule type="cellIs" dxfId="2" priority="4" stopIfTrue="1" operator="lessThan">
      <formula>$X$100</formula>
    </cfRule>
  </conditionalFormatting>
  <conditionalFormatting sqref="Y113">
    <cfRule type="cellIs" dxfId="1" priority="8" stopIfTrue="1" operator="equal">
      <formula>"Yes"</formula>
    </cfRule>
    <cfRule type="cellIs" dxfId="0" priority="9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11.6.1.1-1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Shankar Anand</cp:lastModifiedBy>
  <dcterms:created xsi:type="dcterms:W3CDTF">2009-06-16T09:56:03Z</dcterms:created>
  <dcterms:modified xsi:type="dcterms:W3CDTF">2024-05-10T18:23:13Z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2024-01-30T14:04:28Z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54742e4f-95f0-419d-a4e8-48d870ccce2f</vt:lpwstr>
  </property>
  <property fmtid="{D5CDD505-2E9C-101B-9397-08002B2CF9AE}" pid="13" name="MSIP_Label_9764cdcd-3664-4d05-9615-7cbf65a4f0a8_ContentBits">
    <vt:lpwstr>0</vt:lpwstr>
  </property>
</Properties>
</file>